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20580" windowHeight="97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32" i="1" l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K38" i="1"/>
  <c r="D3" i="1"/>
  <c r="AE38" i="1" l="1"/>
  <c r="AC38" i="1"/>
  <c r="AA38" i="1"/>
  <c r="W38" i="1"/>
  <c r="U38" i="1"/>
  <c r="S38" i="1"/>
  <c r="O38" i="1"/>
  <c r="M38" i="1"/>
  <c r="D41" i="1"/>
  <c r="D40" i="1"/>
  <c r="D39" i="1"/>
  <c r="D38" i="1"/>
  <c r="F36" i="1"/>
  <c r="F35" i="1"/>
  <c r="D35" i="1"/>
  <c r="D36" i="1" s="1"/>
  <c r="AF4" i="1"/>
  <c r="AF5" i="1"/>
  <c r="AF6" i="1"/>
  <c r="AF7" i="1"/>
  <c r="AF9" i="1"/>
  <c r="AF10" i="1"/>
  <c r="AF11" i="1"/>
  <c r="AF12" i="1"/>
  <c r="AF13" i="1"/>
  <c r="AF14" i="1"/>
  <c r="AF15" i="1"/>
  <c r="AF18" i="1"/>
  <c r="AF19" i="1"/>
  <c r="AF20" i="1"/>
  <c r="AF21" i="1"/>
  <c r="AF22" i="1"/>
  <c r="AF23" i="1"/>
  <c r="AF24" i="1"/>
  <c r="AF25" i="1"/>
  <c r="AF26" i="1"/>
  <c r="AF3" i="1"/>
  <c r="AD4" i="1"/>
  <c r="AD5" i="1"/>
  <c r="AD6" i="1"/>
  <c r="AD7" i="1"/>
  <c r="AD9" i="1"/>
  <c r="AD10" i="1"/>
  <c r="AD11" i="1"/>
  <c r="AD12" i="1"/>
  <c r="AD13" i="1"/>
  <c r="AD14" i="1"/>
  <c r="AD15" i="1"/>
  <c r="AD18" i="1"/>
  <c r="AD19" i="1"/>
  <c r="AD20" i="1"/>
  <c r="AD21" i="1"/>
  <c r="AD22" i="1"/>
  <c r="AD23" i="1"/>
  <c r="AD24" i="1"/>
  <c r="AD25" i="1"/>
  <c r="AD26" i="1"/>
  <c r="AD3" i="1"/>
  <c r="AB4" i="1"/>
  <c r="AB5" i="1"/>
  <c r="AB6" i="1"/>
  <c r="AB7" i="1"/>
  <c r="AB9" i="1"/>
  <c r="AB10" i="1"/>
  <c r="AB11" i="1"/>
  <c r="AB12" i="1"/>
  <c r="AB13" i="1"/>
  <c r="AB14" i="1"/>
  <c r="AB15" i="1"/>
  <c r="AB18" i="1"/>
  <c r="AB19" i="1"/>
  <c r="AB20" i="1"/>
  <c r="AB21" i="1"/>
  <c r="AB22" i="1"/>
  <c r="AB23" i="1"/>
  <c r="AB24" i="1"/>
  <c r="AB25" i="1"/>
  <c r="AB26" i="1"/>
  <c r="AB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" i="1"/>
  <c r="N37" i="1" l="1"/>
  <c r="AF39" i="1"/>
  <c r="V37" i="1"/>
  <c r="AD37" i="1"/>
  <c r="N39" i="1"/>
  <c r="X39" i="1"/>
  <c r="P39" i="1"/>
  <c r="AB39" i="1"/>
  <c r="T39" i="1"/>
  <c r="AD39" i="1"/>
  <c r="L39" i="1"/>
  <c r="V39" i="1"/>
</calcChain>
</file>

<file path=xl/sharedStrings.xml><?xml version="1.0" encoding="utf-8"?>
<sst xmlns="http://schemas.openxmlformats.org/spreadsheetml/2006/main" count="96" uniqueCount="83">
  <si>
    <t>Coordinate_start</t>
  </si>
  <si>
    <t>Coordinate_end</t>
  </si>
  <si>
    <t>Amplicon size</t>
  </si>
  <si>
    <t>No. of individuals</t>
  </si>
  <si>
    <t>No. of indels</t>
  </si>
  <si>
    <t>ACECP002</t>
  </si>
  <si>
    <t>ACECP003</t>
  </si>
  <si>
    <t>ACECP004</t>
  </si>
  <si>
    <t>ACECP005</t>
  </si>
  <si>
    <t>ACECP006</t>
  </si>
  <si>
    <t>ACECP014</t>
  </si>
  <si>
    <t>ACECP016</t>
  </si>
  <si>
    <t>ACECP017</t>
  </si>
  <si>
    <t>ACECP018</t>
  </si>
  <si>
    <t>ACECP019</t>
  </si>
  <si>
    <t>ACECP021</t>
  </si>
  <si>
    <t>ACECP022</t>
  </si>
  <si>
    <t>ACECP024</t>
  </si>
  <si>
    <t>ACECP026</t>
  </si>
  <si>
    <t>ACECP028</t>
  </si>
  <si>
    <t>ACECP030</t>
  </si>
  <si>
    <t>ACECP035</t>
  </si>
  <si>
    <t>ACECP036</t>
  </si>
  <si>
    <t>ACECP039</t>
  </si>
  <si>
    <t>ACECP041</t>
  </si>
  <si>
    <t>ACECP051</t>
  </si>
  <si>
    <t>ACECP052</t>
  </si>
  <si>
    <t>ACECP043</t>
  </si>
  <si>
    <t>ACECP055</t>
  </si>
  <si>
    <t>ACECP007</t>
  </si>
  <si>
    <t>ACECP027</t>
  </si>
  <si>
    <t>ACECP038</t>
  </si>
  <si>
    <t>ACECP045</t>
  </si>
  <si>
    <t>ACECP046</t>
  </si>
  <si>
    <t>ACECP048</t>
  </si>
  <si>
    <t>Total :</t>
  </si>
  <si>
    <t xml:space="preserve">Percentage </t>
  </si>
  <si>
    <t>average</t>
  </si>
  <si>
    <t>Correlation with total repeats</t>
  </si>
  <si>
    <t xml:space="preserve"> </t>
  </si>
  <si>
    <t>st. dev</t>
  </si>
  <si>
    <t>median</t>
  </si>
  <si>
    <t>mode</t>
  </si>
  <si>
    <t>2.613 (alpha: 0.014)</t>
  </si>
  <si>
    <t>3.379 (alpha: 0.003)</t>
  </si>
  <si>
    <t>5.567 (alpha: &lt;0.0001)</t>
  </si>
  <si>
    <t>significance of correlations (t); total repeats</t>
  </si>
  <si>
    <t>2.379 (alpha: 0.024)</t>
  </si>
  <si>
    <t>7.138 (alpha: &lt;0.0001)</t>
  </si>
  <si>
    <t>5.13 (alpha: &lt;0.0001)</t>
  </si>
  <si>
    <t>3.266 (alpha: 0.004)</t>
  </si>
  <si>
    <t>7.106 (&lt;0.0001)</t>
  </si>
  <si>
    <t>5.636 (alpha: &lt;0.0001)</t>
  </si>
  <si>
    <t>1.746 (alpha: 0.0946)</t>
  </si>
  <si>
    <t>5.716 (alpha: &lt;0.0001)</t>
  </si>
  <si>
    <t>2.966 (alpha: 0.007)</t>
  </si>
  <si>
    <t>significance of correlations (t); total repeats normalized</t>
  </si>
  <si>
    <t>1.471 (alpha: 0.15)</t>
  </si>
  <si>
    <t>6.545 (alpha: &lt;0.0001)</t>
  </si>
  <si>
    <t>4.539 (alpha: &lt;0.0001)</t>
  </si>
  <si>
    <t>2.779 (0.010)</t>
  </si>
  <si>
    <t>6.187 (alpha: &lt;0.0001)</t>
  </si>
  <si>
    <t>4.535 (alpha: 0.0002)</t>
  </si>
  <si>
    <t>2.795 (alpha: 0.010)</t>
  </si>
  <si>
    <t>6.722 (alpha: &lt;0.0001)</t>
  </si>
  <si>
    <t>4.136 (alpha: 0.0004)</t>
  </si>
  <si>
    <t>Supplementary Table 2. Number of oligonucleotide repeats, point mutations and indels in the 30 loci marked by the primer pairs developed for taro chloroplast genome</t>
  </si>
  <si>
    <t>Correlation between point mtations and indels (normalized)</t>
  </si>
  <si>
    <t>Significance of correlations (t); point mtations and indels</t>
  </si>
  <si>
    <t>No. of point mutations</t>
  </si>
  <si>
    <t>Primer pair</t>
  </si>
  <si>
    <t>Correlations with total repeats (normalized)*</t>
  </si>
  <si>
    <t xml:space="preserve">* Normalization values (mutations per individual per base) might not be 100% valid. Though these values are unlikely to cause much differences for this limited data-set, we add a word of caution for potential users having large data sets.  </t>
  </si>
  <si>
    <t>Total no. of repeats</t>
  </si>
  <si>
    <t>Repeats normalized</t>
  </si>
  <si>
    <t>Point mutations normalized</t>
  </si>
  <si>
    <t>Indels normalized</t>
  </si>
  <si>
    <t>Point mutations + indels</t>
  </si>
  <si>
    <t>Point mutations + indels normalized</t>
  </si>
  <si>
    <t>Point mtations + indels normalized</t>
  </si>
  <si>
    <t>Intra-specific (within taro) comparisons</t>
  </si>
  <si>
    <r>
      <t xml:space="preserve">Inter-specific (within genus </t>
    </r>
    <r>
      <rPr>
        <b/>
        <i/>
        <sz val="11"/>
        <color theme="1"/>
        <rFont val="Calibri"/>
        <family val="2"/>
        <scheme val="minor"/>
      </rPr>
      <t>Colocasia) comparisons</t>
    </r>
  </si>
  <si>
    <t>Inter-generic (among close genera in Araceae) comparisons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</si>
</sst>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tabSelected="1" workbookViewId="0">
      <selection activeCell="M39" sqref="M39"/>
    </sheetView>
  </sheetViews>
  <sheetFormatPr defaultRowHeight="15" x14ac:dyDescent="0.25"/>
  <cols>
    <col min="1" max="1" width="11" bestFit="1" customWidth="1"/>
    <col min="2" max="2" width="16" bestFit="1" customWidth="1"/>
    <col min="3" max="3" width="15.42578125" bestFit="1" customWidth="1"/>
    <col min="4" max="4" width="13.42578125" bestFit="1" customWidth="1"/>
    <col min="6" max="6" width="18.140625" bestFit="1" customWidth="1"/>
    <col min="7" max="7" width="18.42578125" bestFit="1" customWidth="1"/>
    <col min="8" max="8" width="51.42578125" bestFit="1" customWidth="1"/>
    <col min="10" max="10" width="16.7109375" bestFit="1" customWidth="1"/>
    <col min="11" max="11" width="21.42578125" bestFit="1" customWidth="1"/>
    <col min="12" max="12" width="26.140625" bestFit="1" customWidth="1"/>
    <col min="13" max="14" width="20.140625" bestFit="1" customWidth="1"/>
    <col min="15" max="15" width="22.85546875" bestFit="1" customWidth="1"/>
    <col min="16" max="16" width="33.5703125" bestFit="1" customWidth="1"/>
    <col min="18" max="18" width="21.5703125" bestFit="1" customWidth="1"/>
    <col min="19" max="19" width="21.42578125" bestFit="1" customWidth="1"/>
    <col min="20" max="20" width="26.140625" bestFit="1" customWidth="1"/>
    <col min="21" max="21" width="14.140625" bestFit="1" customWidth="1"/>
    <col min="22" max="22" width="20.140625" bestFit="1" customWidth="1"/>
    <col min="23" max="23" width="22.85546875" bestFit="1" customWidth="1"/>
    <col min="24" max="24" width="32.42578125" bestFit="1" customWidth="1"/>
    <col min="26" max="26" width="29.140625" bestFit="1" customWidth="1"/>
    <col min="27" max="27" width="21.42578125" bestFit="1" customWidth="1"/>
    <col min="28" max="28" width="26.140625" bestFit="1" customWidth="1"/>
    <col min="29" max="30" width="20.140625" bestFit="1" customWidth="1"/>
    <col min="31" max="31" width="22.85546875" bestFit="1" customWidth="1"/>
    <col min="32" max="32" width="33.5703125" bestFit="1" customWidth="1"/>
  </cols>
  <sheetData>
    <row r="1" spans="1:32" x14ac:dyDescent="0.25">
      <c r="A1" s="2" t="s">
        <v>66</v>
      </c>
      <c r="B1" s="3"/>
      <c r="C1" s="3"/>
      <c r="D1" s="3"/>
      <c r="E1" s="3"/>
      <c r="F1" s="3"/>
      <c r="G1" s="3"/>
      <c r="H1" s="3"/>
      <c r="J1" s="1" t="s">
        <v>80</v>
      </c>
      <c r="R1" s="1" t="s">
        <v>81</v>
      </c>
      <c r="Z1" s="1" t="s">
        <v>82</v>
      </c>
    </row>
    <row r="2" spans="1:32" s="1" customFormat="1" x14ac:dyDescent="0.25">
      <c r="A2" s="1" t="s">
        <v>70</v>
      </c>
      <c r="B2" s="1" t="s">
        <v>0</v>
      </c>
      <c r="C2" s="1" t="s">
        <v>1</v>
      </c>
      <c r="D2" s="1" t="s">
        <v>2</v>
      </c>
      <c r="F2" s="1" t="s">
        <v>73</v>
      </c>
      <c r="G2" s="1" t="s">
        <v>74</v>
      </c>
      <c r="J2" s="1" t="s">
        <v>3</v>
      </c>
      <c r="K2" s="1" t="s">
        <v>69</v>
      </c>
      <c r="L2" s="1" t="s">
        <v>75</v>
      </c>
      <c r="M2" s="1" t="s">
        <v>4</v>
      </c>
      <c r="N2" s="1" t="s">
        <v>76</v>
      </c>
      <c r="O2" s="1" t="s">
        <v>77</v>
      </c>
      <c r="P2" s="1" t="s">
        <v>78</v>
      </c>
      <c r="R2" s="1" t="s">
        <v>3</v>
      </c>
      <c r="S2" s="1" t="s">
        <v>69</v>
      </c>
      <c r="T2" s="1" t="s">
        <v>75</v>
      </c>
      <c r="U2" s="1" t="s">
        <v>4</v>
      </c>
      <c r="V2" s="1" t="s">
        <v>76</v>
      </c>
      <c r="W2" s="1" t="s">
        <v>77</v>
      </c>
      <c r="X2" s="1" t="s">
        <v>79</v>
      </c>
      <c r="Z2" s="1" t="s">
        <v>3</v>
      </c>
      <c r="AA2" s="1" t="s">
        <v>69</v>
      </c>
      <c r="AB2" s="1" t="s">
        <v>75</v>
      </c>
      <c r="AC2" s="1" t="s">
        <v>4</v>
      </c>
      <c r="AD2" s="1" t="s">
        <v>76</v>
      </c>
      <c r="AE2" s="1" t="s">
        <v>77</v>
      </c>
      <c r="AF2" s="1" t="s">
        <v>78</v>
      </c>
    </row>
    <row r="3" spans="1:32" x14ac:dyDescent="0.25">
      <c r="A3" t="s">
        <v>5</v>
      </c>
      <c r="B3">
        <v>2096</v>
      </c>
      <c r="C3">
        <v>2890</v>
      </c>
      <c r="D3">
        <f>C3-B3+1</f>
        <v>795</v>
      </c>
      <c r="F3">
        <v>3</v>
      </c>
      <c r="G3">
        <f>F3/D3</f>
        <v>3.7735849056603774E-3</v>
      </c>
      <c r="J3">
        <v>5</v>
      </c>
      <c r="K3">
        <v>1</v>
      </c>
      <c r="L3">
        <f>K3/(D3*J3)</f>
        <v>2.5157232704402514E-4</v>
      </c>
      <c r="M3">
        <v>0</v>
      </c>
      <c r="N3">
        <f>M3/(D3*J3)</f>
        <v>0</v>
      </c>
      <c r="O3">
        <v>1</v>
      </c>
      <c r="P3">
        <f>O3/(D3*J3)</f>
        <v>2.5157232704402514E-4</v>
      </c>
      <c r="R3">
        <v>2</v>
      </c>
      <c r="S3">
        <v>3</v>
      </c>
      <c r="T3">
        <f>S3/(D3*R3)</f>
        <v>1.8867924528301887E-3</v>
      </c>
      <c r="U3">
        <v>0</v>
      </c>
      <c r="V3">
        <f>U3/(D3*R3)</f>
        <v>0</v>
      </c>
      <c r="W3">
        <v>3</v>
      </c>
      <c r="X3">
        <f>W3/(D3*R3)</f>
        <v>1.8867924528301887E-3</v>
      </c>
      <c r="Z3">
        <v>5</v>
      </c>
      <c r="AA3">
        <v>40</v>
      </c>
      <c r="AB3">
        <f>AA3/(D3*Z3)</f>
        <v>1.0062893081761006E-2</v>
      </c>
      <c r="AC3">
        <v>2</v>
      </c>
      <c r="AD3">
        <f>AC3/(D3*Z3)</f>
        <v>5.0314465408805029E-4</v>
      </c>
      <c r="AE3">
        <v>42</v>
      </c>
      <c r="AF3">
        <f>AE3/(D3*Z3)</f>
        <v>1.0566037735849057E-2</v>
      </c>
    </row>
    <row r="4" spans="1:32" x14ac:dyDescent="0.25">
      <c r="A4" t="s">
        <v>6</v>
      </c>
      <c r="B4">
        <v>2941</v>
      </c>
      <c r="C4">
        <v>3665</v>
      </c>
      <c r="D4">
        <f t="shared" ref="D4:D32" si="0">C4-B4+1</f>
        <v>725</v>
      </c>
      <c r="F4">
        <v>7</v>
      </c>
      <c r="G4">
        <f t="shared" ref="G4:G32" si="1">F4/D4</f>
        <v>9.655172413793104E-3</v>
      </c>
      <c r="J4">
        <v>6</v>
      </c>
      <c r="K4">
        <v>3</v>
      </c>
      <c r="L4">
        <f t="shared" ref="L4:L32" si="2">K4/(D4*J4)</f>
        <v>6.8965517241379305E-4</v>
      </c>
      <c r="M4">
        <v>0</v>
      </c>
      <c r="N4">
        <f t="shared" ref="N4:N32" si="3">M4/(D4*J4)</f>
        <v>0</v>
      </c>
      <c r="O4">
        <v>3</v>
      </c>
      <c r="P4">
        <f t="shared" ref="P4:P32" si="4">O4/(D4*J4)</f>
        <v>6.8965517241379305E-4</v>
      </c>
      <c r="R4">
        <v>3</v>
      </c>
      <c r="S4">
        <v>2</v>
      </c>
      <c r="T4">
        <f t="shared" ref="T4:T26" si="5">S4/(D4*R4)</f>
        <v>9.1954022988505744E-4</v>
      </c>
      <c r="U4">
        <v>0</v>
      </c>
      <c r="V4">
        <f t="shared" ref="V4:V26" si="6">U4/(D4*R4)</f>
        <v>0</v>
      </c>
      <c r="W4">
        <v>2</v>
      </c>
      <c r="X4">
        <f t="shared" ref="X4:X26" si="7">W4/(D4*R4)</f>
        <v>9.1954022988505744E-4</v>
      </c>
      <c r="Z4">
        <v>5</v>
      </c>
      <c r="AA4">
        <v>25</v>
      </c>
      <c r="AB4">
        <f t="shared" ref="AB4:AB26" si="8">AA4/(D4*Z4)</f>
        <v>6.8965517241379309E-3</v>
      </c>
      <c r="AC4">
        <v>0</v>
      </c>
      <c r="AD4">
        <f t="shared" ref="AD4:AD26" si="9">AC4/(D4*Z4)</f>
        <v>0</v>
      </c>
      <c r="AE4">
        <v>25</v>
      </c>
      <c r="AF4">
        <f t="shared" ref="AF4:AF26" si="10">AE4/(D4*Z4)</f>
        <v>6.8965517241379309E-3</v>
      </c>
    </row>
    <row r="5" spans="1:32" x14ac:dyDescent="0.25">
      <c r="A5" t="s">
        <v>7</v>
      </c>
      <c r="B5">
        <v>4054</v>
      </c>
      <c r="C5">
        <v>4539</v>
      </c>
      <c r="D5">
        <f t="shared" si="0"/>
        <v>486</v>
      </c>
      <c r="F5">
        <v>4</v>
      </c>
      <c r="G5">
        <f t="shared" si="1"/>
        <v>8.23045267489712E-3</v>
      </c>
      <c r="J5">
        <v>7</v>
      </c>
      <c r="K5">
        <v>4</v>
      </c>
      <c r="L5">
        <f t="shared" si="2"/>
        <v>1.1757789535567313E-3</v>
      </c>
      <c r="M5">
        <v>0</v>
      </c>
      <c r="N5">
        <f t="shared" si="3"/>
        <v>0</v>
      </c>
      <c r="O5">
        <v>4</v>
      </c>
      <c r="P5">
        <f t="shared" si="4"/>
        <v>1.1757789535567313E-3</v>
      </c>
      <c r="R5">
        <v>4</v>
      </c>
      <c r="S5">
        <v>4</v>
      </c>
      <c r="T5">
        <f t="shared" si="5"/>
        <v>2.05761316872428E-3</v>
      </c>
      <c r="U5">
        <v>0</v>
      </c>
      <c r="V5">
        <f t="shared" si="6"/>
        <v>0</v>
      </c>
      <c r="W5">
        <v>4</v>
      </c>
      <c r="X5">
        <f t="shared" si="7"/>
        <v>2.05761316872428E-3</v>
      </c>
      <c r="Z5">
        <v>6</v>
      </c>
      <c r="AA5">
        <v>16</v>
      </c>
      <c r="AB5">
        <f t="shared" si="8"/>
        <v>5.4869684499314125E-3</v>
      </c>
      <c r="AC5">
        <v>2</v>
      </c>
      <c r="AD5">
        <f t="shared" si="9"/>
        <v>6.8587105624142656E-4</v>
      </c>
      <c r="AE5">
        <v>18</v>
      </c>
      <c r="AF5">
        <f t="shared" si="10"/>
        <v>6.1728395061728392E-3</v>
      </c>
    </row>
    <row r="6" spans="1:32" x14ac:dyDescent="0.25">
      <c r="A6" t="s">
        <v>8</v>
      </c>
      <c r="B6">
        <v>6447</v>
      </c>
      <c r="C6">
        <v>7077</v>
      </c>
      <c r="D6">
        <f t="shared" si="0"/>
        <v>631</v>
      </c>
      <c r="F6">
        <v>4</v>
      </c>
      <c r="G6">
        <f t="shared" si="1"/>
        <v>6.3391442155309036E-3</v>
      </c>
      <c r="J6">
        <v>9</v>
      </c>
      <c r="K6">
        <v>11</v>
      </c>
      <c r="L6">
        <f t="shared" si="2"/>
        <v>1.9369607325233316E-3</v>
      </c>
      <c r="M6">
        <v>3</v>
      </c>
      <c r="N6">
        <f t="shared" si="3"/>
        <v>5.2826201796090863E-4</v>
      </c>
      <c r="O6">
        <v>14</v>
      </c>
      <c r="P6">
        <f t="shared" si="4"/>
        <v>2.4652227504842403E-3</v>
      </c>
      <c r="R6">
        <v>4</v>
      </c>
      <c r="S6">
        <v>11</v>
      </c>
      <c r="T6">
        <f t="shared" si="5"/>
        <v>4.3581616481774962E-3</v>
      </c>
      <c r="U6">
        <v>5</v>
      </c>
      <c r="V6">
        <f t="shared" si="6"/>
        <v>1.9809825673534074E-3</v>
      </c>
      <c r="W6">
        <v>16</v>
      </c>
      <c r="X6">
        <f t="shared" si="7"/>
        <v>6.3391442155309036E-3</v>
      </c>
      <c r="Z6">
        <v>4</v>
      </c>
      <c r="AA6">
        <v>32</v>
      </c>
      <c r="AB6">
        <f t="shared" si="8"/>
        <v>1.2678288431061807E-2</v>
      </c>
      <c r="AC6">
        <v>5</v>
      </c>
      <c r="AD6">
        <f t="shared" si="9"/>
        <v>1.9809825673534074E-3</v>
      </c>
      <c r="AE6">
        <v>37</v>
      </c>
      <c r="AF6">
        <f t="shared" si="10"/>
        <v>1.4659270998415214E-2</v>
      </c>
    </row>
    <row r="7" spans="1:32" x14ac:dyDescent="0.25">
      <c r="A7" t="s">
        <v>9</v>
      </c>
      <c r="B7">
        <v>8513</v>
      </c>
      <c r="C7">
        <v>9020</v>
      </c>
      <c r="D7">
        <f t="shared" si="0"/>
        <v>508</v>
      </c>
      <c r="F7">
        <v>16</v>
      </c>
      <c r="G7">
        <f t="shared" si="1"/>
        <v>3.1496062992125984E-2</v>
      </c>
      <c r="J7">
        <v>8</v>
      </c>
      <c r="K7">
        <v>3</v>
      </c>
      <c r="L7">
        <f t="shared" si="2"/>
        <v>7.3818897637795275E-4</v>
      </c>
      <c r="M7">
        <v>1</v>
      </c>
      <c r="N7">
        <f t="shared" si="3"/>
        <v>2.4606299212598425E-4</v>
      </c>
      <c r="O7">
        <v>4</v>
      </c>
      <c r="P7">
        <f t="shared" si="4"/>
        <v>9.8425196850393699E-4</v>
      </c>
      <c r="R7">
        <v>4</v>
      </c>
      <c r="S7">
        <v>9</v>
      </c>
      <c r="T7">
        <f t="shared" si="5"/>
        <v>4.4291338582677165E-3</v>
      </c>
      <c r="U7">
        <v>2</v>
      </c>
      <c r="V7">
        <f t="shared" si="6"/>
        <v>9.8425196850393699E-4</v>
      </c>
      <c r="W7">
        <v>11</v>
      </c>
      <c r="X7">
        <f t="shared" si="7"/>
        <v>5.4133858267716535E-3</v>
      </c>
      <c r="Z7">
        <v>5</v>
      </c>
      <c r="AA7">
        <v>35</v>
      </c>
      <c r="AB7">
        <f t="shared" si="8"/>
        <v>1.3779527559055118E-2</v>
      </c>
      <c r="AC7">
        <v>8</v>
      </c>
      <c r="AD7">
        <f t="shared" si="9"/>
        <v>3.1496062992125984E-3</v>
      </c>
      <c r="AE7">
        <v>43</v>
      </c>
      <c r="AF7">
        <f t="shared" si="10"/>
        <v>1.6929133858267716E-2</v>
      </c>
    </row>
    <row r="8" spans="1:32" x14ac:dyDescent="0.25">
      <c r="A8" t="s">
        <v>10</v>
      </c>
      <c r="B8">
        <v>29361</v>
      </c>
      <c r="C8">
        <v>30337</v>
      </c>
      <c r="D8">
        <f t="shared" si="0"/>
        <v>977</v>
      </c>
      <c r="F8">
        <v>82</v>
      </c>
      <c r="G8">
        <f t="shared" si="1"/>
        <v>8.3930399181166834E-2</v>
      </c>
      <c r="J8">
        <v>7</v>
      </c>
      <c r="K8">
        <v>8</v>
      </c>
      <c r="L8">
        <f t="shared" si="2"/>
        <v>1.1697616610615586E-3</v>
      </c>
      <c r="M8">
        <v>15</v>
      </c>
      <c r="N8">
        <f t="shared" si="3"/>
        <v>2.1933031144904225E-3</v>
      </c>
      <c r="O8">
        <v>23</v>
      </c>
      <c r="P8">
        <f t="shared" si="4"/>
        <v>3.3630647755519814E-3</v>
      </c>
      <c r="R8">
        <v>4</v>
      </c>
      <c r="S8">
        <v>18</v>
      </c>
      <c r="T8">
        <f t="shared" si="5"/>
        <v>4.6059365404298872E-3</v>
      </c>
      <c r="U8">
        <v>23</v>
      </c>
      <c r="V8">
        <f t="shared" si="6"/>
        <v>5.8853633572159671E-3</v>
      </c>
      <c r="W8">
        <v>41</v>
      </c>
      <c r="X8">
        <f t="shared" si="7"/>
        <v>1.0491299897645854E-2</v>
      </c>
    </row>
    <row r="9" spans="1:32" x14ac:dyDescent="0.25">
      <c r="A9" t="s">
        <v>11</v>
      </c>
      <c r="B9">
        <v>33667</v>
      </c>
      <c r="C9">
        <v>33921</v>
      </c>
      <c r="D9">
        <f t="shared" si="0"/>
        <v>255</v>
      </c>
      <c r="F9">
        <v>39</v>
      </c>
      <c r="G9">
        <f t="shared" si="1"/>
        <v>0.15294117647058825</v>
      </c>
      <c r="J9">
        <v>8</v>
      </c>
      <c r="K9">
        <v>2</v>
      </c>
      <c r="L9">
        <f t="shared" si="2"/>
        <v>9.8039215686274508E-4</v>
      </c>
      <c r="M9">
        <v>5</v>
      </c>
      <c r="N9">
        <f t="shared" si="3"/>
        <v>2.4509803921568627E-3</v>
      </c>
      <c r="O9">
        <v>7</v>
      </c>
      <c r="P9">
        <f t="shared" si="4"/>
        <v>3.4313725490196078E-3</v>
      </c>
      <c r="R9">
        <v>4</v>
      </c>
      <c r="S9">
        <v>8</v>
      </c>
      <c r="T9">
        <f t="shared" si="5"/>
        <v>7.8431372549019607E-3</v>
      </c>
      <c r="U9">
        <v>4</v>
      </c>
      <c r="V9">
        <f t="shared" si="6"/>
        <v>3.9215686274509803E-3</v>
      </c>
      <c r="W9">
        <v>12</v>
      </c>
      <c r="X9">
        <f t="shared" si="7"/>
        <v>1.1764705882352941E-2</v>
      </c>
      <c r="Z9">
        <v>5</v>
      </c>
      <c r="AA9">
        <v>18</v>
      </c>
      <c r="AB9">
        <f t="shared" si="8"/>
        <v>1.411764705882353E-2</v>
      </c>
      <c r="AC9">
        <v>8</v>
      </c>
      <c r="AD9">
        <f t="shared" si="9"/>
        <v>6.2745098039215684E-3</v>
      </c>
      <c r="AE9">
        <v>26</v>
      </c>
      <c r="AF9">
        <f t="shared" si="10"/>
        <v>2.0392156862745099E-2</v>
      </c>
    </row>
    <row r="10" spans="1:32" x14ac:dyDescent="0.25">
      <c r="A10" t="s">
        <v>12</v>
      </c>
      <c r="B10">
        <v>33901</v>
      </c>
      <c r="C10">
        <v>34720</v>
      </c>
      <c r="D10">
        <f t="shared" si="0"/>
        <v>820</v>
      </c>
      <c r="F10">
        <v>11</v>
      </c>
      <c r="G10">
        <f t="shared" si="1"/>
        <v>1.3414634146341463E-2</v>
      </c>
      <c r="J10">
        <v>7</v>
      </c>
      <c r="K10">
        <v>1</v>
      </c>
      <c r="L10">
        <f t="shared" si="2"/>
        <v>1.7421602787456446E-4</v>
      </c>
      <c r="M10">
        <v>4</v>
      </c>
      <c r="N10">
        <f t="shared" si="3"/>
        <v>6.9686411149825784E-4</v>
      </c>
      <c r="O10">
        <v>5</v>
      </c>
      <c r="P10">
        <f t="shared" si="4"/>
        <v>8.710801393728223E-4</v>
      </c>
      <c r="R10">
        <v>4</v>
      </c>
      <c r="S10">
        <v>18</v>
      </c>
      <c r="T10">
        <f t="shared" si="5"/>
        <v>5.4878048780487802E-3</v>
      </c>
      <c r="U10">
        <v>4</v>
      </c>
      <c r="V10">
        <f t="shared" si="6"/>
        <v>1.2195121951219512E-3</v>
      </c>
      <c r="W10">
        <v>22</v>
      </c>
      <c r="X10">
        <f t="shared" si="7"/>
        <v>6.7073170731707316E-3</v>
      </c>
      <c r="Z10">
        <v>4</v>
      </c>
      <c r="AA10">
        <v>24</v>
      </c>
      <c r="AB10">
        <f t="shared" si="8"/>
        <v>7.3170731707317077E-3</v>
      </c>
      <c r="AC10">
        <v>9</v>
      </c>
      <c r="AD10">
        <f t="shared" si="9"/>
        <v>2.7439024390243901E-3</v>
      </c>
      <c r="AE10">
        <v>33</v>
      </c>
      <c r="AF10">
        <f t="shared" si="10"/>
        <v>1.0060975609756098E-2</v>
      </c>
    </row>
    <row r="11" spans="1:32" x14ac:dyDescent="0.25">
      <c r="A11" t="s">
        <v>13</v>
      </c>
      <c r="B11">
        <v>34802</v>
      </c>
      <c r="C11">
        <v>35155</v>
      </c>
      <c r="D11">
        <f t="shared" si="0"/>
        <v>354</v>
      </c>
      <c r="F11">
        <v>4</v>
      </c>
      <c r="G11">
        <f t="shared" si="1"/>
        <v>1.1299435028248588E-2</v>
      </c>
      <c r="J11">
        <v>9</v>
      </c>
      <c r="K11">
        <v>4</v>
      </c>
      <c r="L11">
        <f t="shared" si="2"/>
        <v>1.2554927809165098E-3</v>
      </c>
      <c r="M11">
        <v>1</v>
      </c>
      <c r="N11">
        <f t="shared" si="3"/>
        <v>3.1387319522912746E-4</v>
      </c>
      <c r="O11">
        <v>5</v>
      </c>
      <c r="P11">
        <f t="shared" si="4"/>
        <v>1.5693659761456371E-3</v>
      </c>
      <c r="R11">
        <v>4</v>
      </c>
      <c r="S11">
        <v>7</v>
      </c>
      <c r="T11">
        <f t="shared" si="5"/>
        <v>4.9435028248587575E-3</v>
      </c>
      <c r="U11">
        <v>2</v>
      </c>
      <c r="V11">
        <f t="shared" si="6"/>
        <v>1.4124293785310734E-3</v>
      </c>
      <c r="W11">
        <v>9</v>
      </c>
      <c r="X11">
        <f t="shared" si="7"/>
        <v>6.3559322033898309E-3</v>
      </c>
      <c r="Z11">
        <v>5</v>
      </c>
      <c r="AA11">
        <v>22</v>
      </c>
      <c r="AB11">
        <f t="shared" si="8"/>
        <v>1.2429378531073447E-2</v>
      </c>
      <c r="AC11">
        <v>2</v>
      </c>
      <c r="AD11">
        <f t="shared" si="9"/>
        <v>1.1299435028248588E-3</v>
      </c>
      <c r="AE11">
        <v>24</v>
      </c>
      <c r="AF11">
        <f t="shared" si="10"/>
        <v>1.3559322033898305E-2</v>
      </c>
    </row>
    <row r="12" spans="1:32" x14ac:dyDescent="0.25">
      <c r="A12" t="s">
        <v>14</v>
      </c>
      <c r="B12">
        <v>38274</v>
      </c>
      <c r="C12">
        <v>38904</v>
      </c>
      <c r="D12">
        <f t="shared" si="0"/>
        <v>631</v>
      </c>
      <c r="F12">
        <v>7</v>
      </c>
      <c r="G12">
        <f t="shared" si="1"/>
        <v>1.1093502377179081E-2</v>
      </c>
      <c r="J12">
        <v>8</v>
      </c>
      <c r="K12">
        <v>3</v>
      </c>
      <c r="L12">
        <f t="shared" si="2"/>
        <v>5.9429477020602221E-4</v>
      </c>
      <c r="M12">
        <v>1</v>
      </c>
      <c r="N12">
        <f t="shared" si="3"/>
        <v>1.9809825673534074E-4</v>
      </c>
      <c r="O12">
        <v>4</v>
      </c>
      <c r="P12">
        <f t="shared" si="4"/>
        <v>7.9239302694136295E-4</v>
      </c>
      <c r="R12">
        <v>4</v>
      </c>
      <c r="S12">
        <v>3</v>
      </c>
      <c r="T12">
        <f t="shared" si="5"/>
        <v>1.1885895404120444E-3</v>
      </c>
      <c r="U12">
        <v>1</v>
      </c>
      <c r="V12">
        <f t="shared" si="6"/>
        <v>3.9619651347068147E-4</v>
      </c>
      <c r="W12">
        <v>4</v>
      </c>
      <c r="X12">
        <f t="shared" si="7"/>
        <v>1.5847860538827259E-3</v>
      </c>
      <c r="Z12">
        <v>5</v>
      </c>
      <c r="AA12">
        <v>23</v>
      </c>
      <c r="AB12">
        <f t="shared" si="8"/>
        <v>7.2900158478605391E-3</v>
      </c>
      <c r="AC12">
        <v>3</v>
      </c>
      <c r="AD12">
        <f t="shared" si="9"/>
        <v>9.5087163232963554E-4</v>
      </c>
      <c r="AE12">
        <v>26</v>
      </c>
      <c r="AF12">
        <f t="shared" si="10"/>
        <v>8.2408874801901746E-3</v>
      </c>
    </row>
    <row r="13" spans="1:32" x14ac:dyDescent="0.25">
      <c r="A13" t="s">
        <v>15</v>
      </c>
      <c r="B13">
        <v>45612</v>
      </c>
      <c r="C13">
        <v>46388</v>
      </c>
      <c r="D13">
        <f t="shared" si="0"/>
        <v>777</v>
      </c>
      <c r="F13">
        <v>14</v>
      </c>
      <c r="G13">
        <f t="shared" si="1"/>
        <v>1.8018018018018018E-2</v>
      </c>
      <c r="J13">
        <v>9</v>
      </c>
      <c r="K13">
        <v>2</v>
      </c>
      <c r="L13">
        <f t="shared" si="2"/>
        <v>2.8600028600028602E-4</v>
      </c>
      <c r="M13">
        <v>2</v>
      </c>
      <c r="N13">
        <f t="shared" si="3"/>
        <v>2.8600028600028602E-4</v>
      </c>
      <c r="O13">
        <v>4</v>
      </c>
      <c r="P13">
        <f t="shared" si="4"/>
        <v>5.7200057200057204E-4</v>
      </c>
      <c r="R13">
        <v>3</v>
      </c>
      <c r="S13">
        <v>6</v>
      </c>
      <c r="T13">
        <f t="shared" si="5"/>
        <v>2.5740025740025739E-3</v>
      </c>
      <c r="U13">
        <v>2</v>
      </c>
      <c r="V13">
        <f t="shared" si="6"/>
        <v>8.5800085800085801E-4</v>
      </c>
      <c r="W13">
        <v>8</v>
      </c>
      <c r="X13">
        <f t="shared" si="7"/>
        <v>3.432003432003432E-3</v>
      </c>
      <c r="Z13">
        <v>5</v>
      </c>
      <c r="AA13">
        <v>22</v>
      </c>
      <c r="AB13">
        <f t="shared" si="8"/>
        <v>5.6628056628056627E-3</v>
      </c>
      <c r="AC13">
        <v>9</v>
      </c>
      <c r="AD13">
        <f t="shared" si="9"/>
        <v>2.3166023166023165E-3</v>
      </c>
      <c r="AE13">
        <v>31</v>
      </c>
      <c r="AF13">
        <f t="shared" si="10"/>
        <v>7.9794079794079792E-3</v>
      </c>
    </row>
    <row r="14" spans="1:32" x14ac:dyDescent="0.25">
      <c r="A14" t="s">
        <v>16</v>
      </c>
      <c r="B14">
        <v>49354</v>
      </c>
      <c r="C14">
        <v>49859</v>
      </c>
      <c r="D14">
        <f t="shared" si="0"/>
        <v>506</v>
      </c>
      <c r="F14">
        <v>63</v>
      </c>
      <c r="G14">
        <f t="shared" si="1"/>
        <v>0.12450592885375494</v>
      </c>
      <c r="J14">
        <v>8</v>
      </c>
      <c r="K14">
        <v>2</v>
      </c>
      <c r="L14">
        <f t="shared" si="2"/>
        <v>4.9407114624505926E-4</v>
      </c>
      <c r="M14">
        <v>3</v>
      </c>
      <c r="N14">
        <f t="shared" si="3"/>
        <v>7.4110671936758888E-4</v>
      </c>
      <c r="O14">
        <v>5</v>
      </c>
      <c r="P14">
        <f t="shared" si="4"/>
        <v>1.2351778656126482E-3</v>
      </c>
      <c r="R14">
        <v>4</v>
      </c>
      <c r="S14">
        <v>12</v>
      </c>
      <c r="T14">
        <f t="shared" si="5"/>
        <v>5.9288537549407111E-3</v>
      </c>
      <c r="U14">
        <v>9</v>
      </c>
      <c r="V14">
        <f t="shared" si="6"/>
        <v>4.4466403162055339E-3</v>
      </c>
      <c r="W14">
        <v>21</v>
      </c>
      <c r="X14">
        <f t="shared" si="7"/>
        <v>1.0375494071146246E-2</v>
      </c>
      <c r="Z14">
        <v>5</v>
      </c>
      <c r="AA14">
        <v>60</v>
      </c>
      <c r="AB14">
        <f t="shared" si="8"/>
        <v>2.3715415019762844E-2</v>
      </c>
      <c r="AC14">
        <v>29</v>
      </c>
      <c r="AD14">
        <f t="shared" si="9"/>
        <v>1.1462450592885375E-2</v>
      </c>
      <c r="AE14">
        <v>89</v>
      </c>
      <c r="AF14">
        <f t="shared" si="10"/>
        <v>3.5177865612648219E-2</v>
      </c>
    </row>
    <row r="15" spans="1:32" x14ac:dyDescent="0.25">
      <c r="A15" t="s">
        <v>17</v>
      </c>
      <c r="B15">
        <v>52265</v>
      </c>
      <c r="C15">
        <v>53164</v>
      </c>
      <c r="D15">
        <f t="shared" si="0"/>
        <v>900</v>
      </c>
      <c r="F15">
        <v>31</v>
      </c>
      <c r="G15">
        <f t="shared" si="1"/>
        <v>3.4444444444444444E-2</v>
      </c>
      <c r="J15">
        <v>6</v>
      </c>
      <c r="K15">
        <v>6</v>
      </c>
      <c r="L15">
        <f t="shared" si="2"/>
        <v>1.1111111111111111E-3</v>
      </c>
      <c r="M15">
        <v>4</v>
      </c>
      <c r="N15">
        <f t="shared" si="3"/>
        <v>7.407407407407407E-4</v>
      </c>
      <c r="O15">
        <v>10</v>
      </c>
      <c r="P15">
        <f t="shared" si="4"/>
        <v>1.8518518518518519E-3</v>
      </c>
      <c r="R15">
        <v>3</v>
      </c>
      <c r="S15">
        <v>11</v>
      </c>
      <c r="T15">
        <f t="shared" si="5"/>
        <v>4.0740740740740737E-3</v>
      </c>
      <c r="U15">
        <v>5</v>
      </c>
      <c r="V15">
        <f t="shared" si="6"/>
        <v>1.8518518518518519E-3</v>
      </c>
      <c r="W15">
        <v>16</v>
      </c>
      <c r="X15">
        <f t="shared" si="7"/>
        <v>5.9259259259259256E-3</v>
      </c>
      <c r="Z15">
        <v>5</v>
      </c>
      <c r="AA15">
        <v>47</v>
      </c>
      <c r="AB15">
        <f t="shared" si="8"/>
        <v>1.0444444444444444E-2</v>
      </c>
      <c r="AC15">
        <v>12</v>
      </c>
      <c r="AD15">
        <f t="shared" si="9"/>
        <v>2.6666666666666666E-3</v>
      </c>
      <c r="AE15">
        <v>59</v>
      </c>
      <c r="AF15">
        <f t="shared" si="10"/>
        <v>1.3111111111111112E-2</v>
      </c>
    </row>
    <row r="16" spans="1:32" x14ac:dyDescent="0.25">
      <c r="A16" t="s">
        <v>18</v>
      </c>
      <c r="B16">
        <v>60237</v>
      </c>
      <c r="C16">
        <v>60714</v>
      </c>
      <c r="D16">
        <f t="shared" si="0"/>
        <v>478</v>
      </c>
      <c r="F16">
        <v>0</v>
      </c>
      <c r="G16">
        <f t="shared" si="1"/>
        <v>0</v>
      </c>
      <c r="J16">
        <v>9</v>
      </c>
      <c r="K16">
        <v>3</v>
      </c>
      <c r="L16">
        <f t="shared" si="2"/>
        <v>6.9735006973500695E-4</v>
      </c>
      <c r="M16">
        <v>0</v>
      </c>
      <c r="N16">
        <f t="shared" si="3"/>
        <v>0</v>
      </c>
      <c r="O16">
        <v>3</v>
      </c>
      <c r="P16">
        <f t="shared" si="4"/>
        <v>6.9735006973500695E-4</v>
      </c>
      <c r="R16">
        <v>4</v>
      </c>
      <c r="S16">
        <v>3</v>
      </c>
      <c r="T16">
        <f t="shared" si="5"/>
        <v>1.5690376569037657E-3</v>
      </c>
      <c r="U16">
        <v>0</v>
      </c>
      <c r="V16">
        <f t="shared" si="6"/>
        <v>0</v>
      </c>
      <c r="W16">
        <v>3</v>
      </c>
      <c r="X16">
        <f t="shared" si="7"/>
        <v>1.5690376569037657E-3</v>
      </c>
    </row>
    <row r="17" spans="1:32" x14ac:dyDescent="0.25">
      <c r="A17" t="s">
        <v>19</v>
      </c>
      <c r="B17">
        <v>66541</v>
      </c>
      <c r="C17">
        <v>67284</v>
      </c>
      <c r="D17">
        <f t="shared" si="0"/>
        <v>744</v>
      </c>
      <c r="F17">
        <v>6</v>
      </c>
      <c r="G17">
        <f t="shared" si="1"/>
        <v>8.0645161290322578E-3</v>
      </c>
      <c r="J17">
        <v>8</v>
      </c>
      <c r="K17">
        <v>3</v>
      </c>
      <c r="L17">
        <f t="shared" si="2"/>
        <v>5.0403225806451612E-4</v>
      </c>
      <c r="M17">
        <v>1</v>
      </c>
      <c r="N17">
        <f t="shared" si="3"/>
        <v>1.6801075268817206E-4</v>
      </c>
      <c r="O17">
        <v>4</v>
      </c>
      <c r="P17">
        <f t="shared" si="4"/>
        <v>6.7204301075268823E-4</v>
      </c>
      <c r="R17">
        <v>4</v>
      </c>
      <c r="S17">
        <v>2</v>
      </c>
      <c r="T17">
        <f t="shared" si="5"/>
        <v>6.7204301075268823E-4</v>
      </c>
      <c r="U17">
        <v>1</v>
      </c>
      <c r="V17">
        <f t="shared" si="6"/>
        <v>3.3602150537634411E-4</v>
      </c>
      <c r="W17">
        <v>3</v>
      </c>
      <c r="X17">
        <f t="shared" si="7"/>
        <v>1.0080645161290322E-3</v>
      </c>
    </row>
    <row r="18" spans="1:32" x14ac:dyDescent="0.25">
      <c r="A18" t="s">
        <v>20</v>
      </c>
      <c r="B18">
        <v>70141</v>
      </c>
      <c r="C18">
        <v>70945</v>
      </c>
      <c r="D18">
        <f t="shared" si="0"/>
        <v>805</v>
      </c>
      <c r="F18">
        <v>73</v>
      </c>
      <c r="G18">
        <f t="shared" si="1"/>
        <v>9.0683229813664598E-2</v>
      </c>
      <c r="J18">
        <v>8</v>
      </c>
      <c r="K18">
        <v>6</v>
      </c>
      <c r="L18">
        <f t="shared" si="2"/>
        <v>9.3167701863354035E-4</v>
      </c>
      <c r="M18">
        <v>3</v>
      </c>
      <c r="N18">
        <f t="shared" si="3"/>
        <v>4.6583850931677018E-4</v>
      </c>
      <c r="O18">
        <v>9</v>
      </c>
      <c r="P18">
        <f t="shared" si="4"/>
        <v>1.3975155279503106E-3</v>
      </c>
      <c r="R18">
        <v>3</v>
      </c>
      <c r="S18">
        <v>15</v>
      </c>
      <c r="T18">
        <f t="shared" si="5"/>
        <v>6.2111801242236021E-3</v>
      </c>
      <c r="U18">
        <v>8</v>
      </c>
      <c r="V18">
        <f t="shared" si="6"/>
        <v>3.3126293995859213E-3</v>
      </c>
      <c r="W18">
        <v>23</v>
      </c>
      <c r="X18">
        <f t="shared" si="7"/>
        <v>9.5238095238095247E-3</v>
      </c>
      <c r="Z18">
        <v>5</v>
      </c>
      <c r="AA18">
        <v>35</v>
      </c>
      <c r="AB18">
        <f t="shared" si="8"/>
        <v>8.6956521739130436E-3</v>
      </c>
      <c r="AC18">
        <v>18</v>
      </c>
      <c r="AD18">
        <f t="shared" si="9"/>
        <v>4.4720496894409935E-3</v>
      </c>
      <c r="AE18">
        <v>53</v>
      </c>
      <c r="AF18">
        <f t="shared" si="10"/>
        <v>1.3167701863354038E-2</v>
      </c>
    </row>
    <row r="19" spans="1:32" x14ac:dyDescent="0.25">
      <c r="A19" t="s">
        <v>21</v>
      </c>
      <c r="B19">
        <v>83126</v>
      </c>
      <c r="C19">
        <v>83461</v>
      </c>
      <c r="D19">
        <f t="shared" si="0"/>
        <v>336</v>
      </c>
      <c r="F19">
        <v>40</v>
      </c>
      <c r="G19">
        <f t="shared" si="1"/>
        <v>0.11904761904761904</v>
      </c>
      <c r="J19">
        <v>8</v>
      </c>
      <c r="K19">
        <v>5</v>
      </c>
      <c r="L19">
        <f t="shared" si="2"/>
        <v>1.8601190476190475E-3</v>
      </c>
      <c r="M19">
        <v>3</v>
      </c>
      <c r="N19">
        <f t="shared" si="3"/>
        <v>1.1160714285714285E-3</v>
      </c>
      <c r="O19">
        <v>8</v>
      </c>
      <c r="P19">
        <f t="shared" si="4"/>
        <v>2.976190476190476E-3</v>
      </c>
      <c r="R19">
        <v>4</v>
      </c>
      <c r="S19">
        <v>8</v>
      </c>
      <c r="T19">
        <f t="shared" si="5"/>
        <v>5.9523809523809521E-3</v>
      </c>
      <c r="U19">
        <v>3</v>
      </c>
      <c r="V19">
        <f t="shared" si="6"/>
        <v>2.232142857142857E-3</v>
      </c>
      <c r="W19">
        <v>11</v>
      </c>
      <c r="X19">
        <f t="shared" si="7"/>
        <v>8.1845238095238099E-3</v>
      </c>
      <c r="Z19">
        <v>6</v>
      </c>
      <c r="AA19">
        <v>13</v>
      </c>
      <c r="AB19">
        <f t="shared" si="8"/>
        <v>6.4484126984126981E-3</v>
      </c>
      <c r="AC19">
        <v>11</v>
      </c>
      <c r="AD19">
        <f t="shared" si="9"/>
        <v>5.456349206349206E-3</v>
      </c>
      <c r="AE19">
        <v>24</v>
      </c>
      <c r="AF19">
        <f t="shared" si="10"/>
        <v>1.1904761904761904E-2</v>
      </c>
    </row>
    <row r="20" spans="1:32" x14ac:dyDescent="0.25">
      <c r="A20" t="s">
        <v>22</v>
      </c>
      <c r="B20">
        <v>84803</v>
      </c>
      <c r="C20">
        <v>85835</v>
      </c>
      <c r="D20">
        <f t="shared" si="0"/>
        <v>1033</v>
      </c>
      <c r="F20">
        <v>21</v>
      </c>
      <c r="G20">
        <f t="shared" si="1"/>
        <v>2.0329138431752179E-2</v>
      </c>
      <c r="J20">
        <v>7</v>
      </c>
      <c r="K20">
        <v>5</v>
      </c>
      <c r="L20">
        <f t="shared" si="2"/>
        <v>6.9146729359701288E-4</v>
      </c>
      <c r="M20">
        <v>3</v>
      </c>
      <c r="N20">
        <f t="shared" si="3"/>
        <v>4.1488037615820773E-4</v>
      </c>
      <c r="O20">
        <v>8</v>
      </c>
      <c r="P20">
        <f t="shared" si="4"/>
        <v>1.1063476697552206E-3</v>
      </c>
      <c r="R20">
        <v>4</v>
      </c>
      <c r="S20">
        <v>12</v>
      </c>
      <c r="T20">
        <f t="shared" si="5"/>
        <v>2.9041626331074541E-3</v>
      </c>
      <c r="U20">
        <v>2</v>
      </c>
      <c r="V20">
        <f t="shared" si="6"/>
        <v>4.8402710551790902E-4</v>
      </c>
      <c r="W20">
        <v>14</v>
      </c>
      <c r="X20">
        <f t="shared" si="7"/>
        <v>3.3881897386253629E-3</v>
      </c>
      <c r="Z20">
        <v>6</v>
      </c>
      <c r="AA20">
        <v>45</v>
      </c>
      <c r="AB20">
        <f t="shared" si="8"/>
        <v>7.2604065827686351E-3</v>
      </c>
      <c r="AC20">
        <v>7</v>
      </c>
      <c r="AD20">
        <f t="shared" si="9"/>
        <v>1.1293965795417876E-3</v>
      </c>
      <c r="AE20">
        <v>52</v>
      </c>
      <c r="AF20">
        <f t="shared" si="10"/>
        <v>8.3898031623104233E-3</v>
      </c>
    </row>
    <row r="21" spans="1:32" x14ac:dyDescent="0.25">
      <c r="A21" t="s">
        <v>23</v>
      </c>
      <c r="B21">
        <v>89428</v>
      </c>
      <c r="C21">
        <v>90106</v>
      </c>
      <c r="D21">
        <f t="shared" si="0"/>
        <v>679</v>
      </c>
      <c r="F21">
        <v>5</v>
      </c>
      <c r="G21">
        <f t="shared" si="1"/>
        <v>7.3637702503681884E-3</v>
      </c>
      <c r="J21">
        <v>9</v>
      </c>
      <c r="K21">
        <v>5</v>
      </c>
      <c r="L21">
        <f t="shared" si="2"/>
        <v>8.181966944853543E-4</v>
      </c>
      <c r="M21">
        <v>1</v>
      </c>
      <c r="N21">
        <f t="shared" si="3"/>
        <v>1.6363933889707084E-4</v>
      </c>
      <c r="O21">
        <v>6</v>
      </c>
      <c r="P21">
        <f t="shared" si="4"/>
        <v>9.8183603338242512E-4</v>
      </c>
      <c r="R21">
        <v>3</v>
      </c>
      <c r="S21">
        <v>5</v>
      </c>
      <c r="T21">
        <f t="shared" si="5"/>
        <v>2.4545900834560628E-3</v>
      </c>
      <c r="U21">
        <v>1</v>
      </c>
      <c r="V21">
        <f t="shared" si="6"/>
        <v>4.9091801669121256E-4</v>
      </c>
      <c r="W21">
        <v>6</v>
      </c>
      <c r="X21">
        <f t="shared" si="7"/>
        <v>2.9455081001472753E-3</v>
      </c>
      <c r="Z21">
        <v>5</v>
      </c>
      <c r="AA21">
        <v>20</v>
      </c>
      <c r="AB21">
        <f t="shared" si="8"/>
        <v>5.8910162002945507E-3</v>
      </c>
      <c r="AC21">
        <v>1</v>
      </c>
      <c r="AD21">
        <f t="shared" si="9"/>
        <v>2.9455081001472752E-4</v>
      </c>
      <c r="AE21">
        <v>21</v>
      </c>
      <c r="AF21">
        <f t="shared" si="10"/>
        <v>6.1855670103092781E-3</v>
      </c>
    </row>
    <row r="22" spans="1:32" x14ac:dyDescent="0.25">
      <c r="A22" t="s">
        <v>24</v>
      </c>
      <c r="B22">
        <v>118286</v>
      </c>
      <c r="C22">
        <v>118978</v>
      </c>
      <c r="D22">
        <f t="shared" si="0"/>
        <v>693</v>
      </c>
      <c r="F22">
        <v>30</v>
      </c>
      <c r="G22">
        <f t="shared" si="1"/>
        <v>4.3290043290043288E-2</v>
      </c>
      <c r="J22">
        <v>9</v>
      </c>
      <c r="K22">
        <v>11</v>
      </c>
      <c r="L22">
        <f t="shared" si="2"/>
        <v>1.7636684303350969E-3</v>
      </c>
      <c r="M22">
        <v>5</v>
      </c>
      <c r="N22">
        <f t="shared" si="3"/>
        <v>8.0166746833413498E-4</v>
      </c>
      <c r="O22">
        <v>16</v>
      </c>
      <c r="P22">
        <f t="shared" si="4"/>
        <v>2.5653358986692321E-3</v>
      </c>
      <c r="R22">
        <v>4</v>
      </c>
      <c r="S22">
        <v>18</v>
      </c>
      <c r="T22">
        <f t="shared" si="5"/>
        <v>6.4935064935064939E-3</v>
      </c>
      <c r="U22">
        <v>4</v>
      </c>
      <c r="V22">
        <f t="shared" si="6"/>
        <v>1.443001443001443E-3</v>
      </c>
      <c r="W22">
        <v>22</v>
      </c>
      <c r="X22">
        <f t="shared" si="7"/>
        <v>7.9365079365079361E-3</v>
      </c>
      <c r="Z22">
        <v>4</v>
      </c>
      <c r="AA22">
        <v>29</v>
      </c>
      <c r="AB22">
        <f t="shared" si="8"/>
        <v>1.0461760461760462E-2</v>
      </c>
      <c r="AC22">
        <v>8</v>
      </c>
      <c r="AD22">
        <f t="shared" si="9"/>
        <v>2.886002886002886E-3</v>
      </c>
      <c r="AE22">
        <v>37</v>
      </c>
      <c r="AF22">
        <f t="shared" si="10"/>
        <v>1.3347763347763348E-2</v>
      </c>
    </row>
    <row r="23" spans="1:32" x14ac:dyDescent="0.25">
      <c r="A23" t="s">
        <v>25</v>
      </c>
      <c r="B23">
        <v>136299</v>
      </c>
      <c r="C23">
        <v>137014</v>
      </c>
      <c r="D23">
        <f t="shared" si="0"/>
        <v>716</v>
      </c>
      <c r="F23">
        <v>5</v>
      </c>
      <c r="G23">
        <f t="shared" si="1"/>
        <v>6.9832402234636867E-3</v>
      </c>
      <c r="J23">
        <v>6</v>
      </c>
      <c r="K23">
        <v>4</v>
      </c>
      <c r="L23">
        <f t="shared" si="2"/>
        <v>9.3109869646182495E-4</v>
      </c>
      <c r="M23">
        <v>0</v>
      </c>
      <c r="N23">
        <f t="shared" si="3"/>
        <v>0</v>
      </c>
      <c r="O23">
        <v>4</v>
      </c>
      <c r="P23">
        <f t="shared" si="4"/>
        <v>9.3109869646182495E-4</v>
      </c>
      <c r="R23">
        <v>3</v>
      </c>
      <c r="S23">
        <v>11</v>
      </c>
      <c r="T23">
        <f t="shared" si="5"/>
        <v>5.121042830540037E-3</v>
      </c>
      <c r="U23">
        <v>0</v>
      </c>
      <c r="V23">
        <f t="shared" si="6"/>
        <v>0</v>
      </c>
      <c r="W23">
        <v>11</v>
      </c>
      <c r="X23">
        <f t="shared" si="7"/>
        <v>5.121042830540037E-3</v>
      </c>
      <c r="Z23">
        <v>5</v>
      </c>
      <c r="AA23">
        <v>20</v>
      </c>
      <c r="AB23">
        <f t="shared" si="8"/>
        <v>5.5865921787709499E-3</v>
      </c>
      <c r="AC23">
        <v>0</v>
      </c>
      <c r="AD23">
        <f t="shared" si="9"/>
        <v>0</v>
      </c>
      <c r="AE23">
        <v>20</v>
      </c>
      <c r="AF23">
        <f t="shared" si="10"/>
        <v>5.5865921787709499E-3</v>
      </c>
    </row>
    <row r="24" spans="1:32" x14ac:dyDescent="0.25">
      <c r="A24" t="s">
        <v>26</v>
      </c>
      <c r="B24">
        <v>136995</v>
      </c>
      <c r="C24">
        <v>137357</v>
      </c>
      <c r="D24">
        <f t="shared" si="0"/>
        <v>363</v>
      </c>
      <c r="F24">
        <v>8</v>
      </c>
      <c r="G24">
        <f t="shared" si="1"/>
        <v>2.2038567493112948E-2</v>
      </c>
      <c r="J24">
        <v>8</v>
      </c>
      <c r="K24">
        <v>3</v>
      </c>
      <c r="L24">
        <f t="shared" si="2"/>
        <v>1.0330578512396695E-3</v>
      </c>
      <c r="M24">
        <v>0</v>
      </c>
      <c r="N24">
        <f t="shared" si="3"/>
        <v>0</v>
      </c>
      <c r="O24">
        <v>3</v>
      </c>
      <c r="P24">
        <f t="shared" si="4"/>
        <v>1.0330578512396695E-3</v>
      </c>
      <c r="R24">
        <v>4</v>
      </c>
      <c r="S24">
        <v>16</v>
      </c>
      <c r="T24">
        <f t="shared" si="5"/>
        <v>1.1019283746556474E-2</v>
      </c>
      <c r="U24">
        <v>4</v>
      </c>
      <c r="V24">
        <f t="shared" si="6"/>
        <v>2.7548209366391185E-3</v>
      </c>
      <c r="W24">
        <v>20</v>
      </c>
      <c r="X24">
        <f t="shared" si="7"/>
        <v>1.3774104683195593E-2</v>
      </c>
      <c r="Z24">
        <v>5</v>
      </c>
      <c r="AA24">
        <v>27</v>
      </c>
      <c r="AB24">
        <f t="shared" si="8"/>
        <v>1.487603305785124E-2</v>
      </c>
      <c r="AC24">
        <v>12</v>
      </c>
      <c r="AD24">
        <f t="shared" si="9"/>
        <v>6.6115702479338841E-3</v>
      </c>
      <c r="AE24">
        <v>39</v>
      </c>
      <c r="AF24">
        <f t="shared" si="10"/>
        <v>2.1487603305785124E-2</v>
      </c>
    </row>
    <row r="25" spans="1:32" x14ac:dyDescent="0.25">
      <c r="A25" t="s">
        <v>27</v>
      </c>
      <c r="B25">
        <v>121060</v>
      </c>
      <c r="C25">
        <v>121603</v>
      </c>
      <c r="D25">
        <f t="shared" si="0"/>
        <v>544</v>
      </c>
      <c r="F25">
        <v>7</v>
      </c>
      <c r="G25">
        <f t="shared" si="1"/>
        <v>1.2867647058823529E-2</v>
      </c>
      <c r="J25">
        <v>7</v>
      </c>
      <c r="K25">
        <v>4</v>
      </c>
      <c r="L25">
        <f t="shared" si="2"/>
        <v>1.0504201680672268E-3</v>
      </c>
      <c r="M25">
        <v>1</v>
      </c>
      <c r="N25">
        <f t="shared" si="3"/>
        <v>2.6260504201680671E-4</v>
      </c>
      <c r="O25">
        <v>5</v>
      </c>
      <c r="P25">
        <f t="shared" si="4"/>
        <v>1.3130252100840337E-3</v>
      </c>
      <c r="R25">
        <v>2</v>
      </c>
      <c r="S25">
        <v>7</v>
      </c>
      <c r="T25">
        <f t="shared" si="5"/>
        <v>6.4338235294117644E-3</v>
      </c>
      <c r="U25">
        <v>0</v>
      </c>
      <c r="V25">
        <f t="shared" si="6"/>
        <v>0</v>
      </c>
      <c r="W25">
        <v>7</v>
      </c>
      <c r="X25">
        <f t="shared" si="7"/>
        <v>6.4338235294117644E-3</v>
      </c>
      <c r="Z25">
        <v>4</v>
      </c>
      <c r="AA25">
        <v>14</v>
      </c>
      <c r="AB25">
        <f t="shared" si="8"/>
        <v>6.4338235294117644E-3</v>
      </c>
      <c r="AC25">
        <v>3</v>
      </c>
      <c r="AD25">
        <f t="shared" si="9"/>
        <v>1.3786764705882354E-3</v>
      </c>
      <c r="AE25">
        <v>17</v>
      </c>
      <c r="AF25">
        <f t="shared" si="10"/>
        <v>7.8125E-3</v>
      </c>
    </row>
    <row r="26" spans="1:32" x14ac:dyDescent="0.25">
      <c r="A26" t="s">
        <v>28</v>
      </c>
      <c r="B26">
        <v>98776</v>
      </c>
      <c r="C26">
        <v>99349</v>
      </c>
      <c r="D26">
        <f t="shared" si="0"/>
        <v>574</v>
      </c>
      <c r="F26">
        <v>5</v>
      </c>
      <c r="G26">
        <f t="shared" si="1"/>
        <v>8.7108013937282226E-3</v>
      </c>
      <c r="J26">
        <v>9</v>
      </c>
      <c r="K26">
        <v>1</v>
      </c>
      <c r="L26">
        <f t="shared" si="2"/>
        <v>1.9357336430507162E-4</v>
      </c>
      <c r="M26">
        <v>0</v>
      </c>
      <c r="N26">
        <f t="shared" si="3"/>
        <v>0</v>
      </c>
      <c r="O26">
        <v>1</v>
      </c>
      <c r="P26">
        <f t="shared" si="4"/>
        <v>1.9357336430507162E-4</v>
      </c>
      <c r="R26">
        <v>2</v>
      </c>
      <c r="S26">
        <v>1</v>
      </c>
      <c r="T26">
        <f t="shared" si="5"/>
        <v>8.710801393728223E-4</v>
      </c>
      <c r="U26">
        <v>0</v>
      </c>
      <c r="V26">
        <f t="shared" si="6"/>
        <v>0</v>
      </c>
      <c r="W26">
        <v>2</v>
      </c>
      <c r="X26">
        <f t="shared" si="7"/>
        <v>1.7421602787456446E-3</v>
      </c>
      <c r="Z26">
        <v>4</v>
      </c>
      <c r="AA26">
        <v>1</v>
      </c>
      <c r="AB26">
        <f t="shared" si="8"/>
        <v>4.3554006968641115E-4</v>
      </c>
      <c r="AC26">
        <v>2</v>
      </c>
      <c r="AD26">
        <f t="shared" si="9"/>
        <v>8.710801393728223E-4</v>
      </c>
      <c r="AE26">
        <v>3</v>
      </c>
      <c r="AF26">
        <f t="shared" si="10"/>
        <v>1.3066202090592336E-3</v>
      </c>
    </row>
    <row r="27" spans="1:32" x14ac:dyDescent="0.25">
      <c r="A27" t="s">
        <v>29</v>
      </c>
      <c r="B27">
        <v>9731</v>
      </c>
      <c r="C27">
        <v>10689</v>
      </c>
      <c r="D27">
        <f t="shared" si="0"/>
        <v>959</v>
      </c>
      <c r="F27">
        <v>109</v>
      </c>
      <c r="G27">
        <f t="shared" si="1"/>
        <v>0.11366006256517205</v>
      </c>
      <c r="J27">
        <v>6</v>
      </c>
      <c r="K27">
        <v>12</v>
      </c>
      <c r="L27">
        <f t="shared" si="2"/>
        <v>2.0855057351407717E-3</v>
      </c>
      <c r="M27">
        <v>14</v>
      </c>
      <c r="N27">
        <f t="shared" si="3"/>
        <v>2.4330900243309003E-3</v>
      </c>
      <c r="O27">
        <v>26</v>
      </c>
      <c r="P27">
        <f t="shared" si="4"/>
        <v>4.5185957594716716E-3</v>
      </c>
    </row>
    <row r="28" spans="1:32" x14ac:dyDescent="0.25">
      <c r="A28" t="s">
        <v>30</v>
      </c>
      <c r="B28">
        <v>63287</v>
      </c>
      <c r="C28">
        <v>64111</v>
      </c>
      <c r="D28">
        <f t="shared" si="0"/>
        <v>825</v>
      </c>
      <c r="F28">
        <v>42</v>
      </c>
      <c r="G28">
        <f t="shared" si="1"/>
        <v>5.0909090909090911E-2</v>
      </c>
      <c r="J28">
        <v>7</v>
      </c>
      <c r="K28">
        <v>8</v>
      </c>
      <c r="L28">
        <f t="shared" si="2"/>
        <v>1.3852813852813853E-3</v>
      </c>
      <c r="M28">
        <v>5</v>
      </c>
      <c r="N28">
        <f t="shared" si="3"/>
        <v>8.658008658008658E-4</v>
      </c>
      <c r="O28">
        <v>13</v>
      </c>
      <c r="P28">
        <f t="shared" si="4"/>
        <v>2.2510822510822511E-3</v>
      </c>
    </row>
    <row r="29" spans="1:32" x14ac:dyDescent="0.25">
      <c r="A29" t="s">
        <v>31</v>
      </c>
      <c r="B29">
        <v>87055</v>
      </c>
      <c r="C29">
        <v>87550</v>
      </c>
      <c r="D29">
        <f t="shared" si="0"/>
        <v>496</v>
      </c>
      <c r="F29">
        <v>40</v>
      </c>
      <c r="G29">
        <f t="shared" si="1"/>
        <v>8.0645161290322578E-2</v>
      </c>
      <c r="J29">
        <v>5</v>
      </c>
      <c r="K29">
        <v>3</v>
      </c>
      <c r="L29">
        <f t="shared" si="2"/>
        <v>1.2096774193548388E-3</v>
      </c>
      <c r="M29">
        <v>3</v>
      </c>
      <c r="N29">
        <f t="shared" si="3"/>
        <v>1.2096774193548388E-3</v>
      </c>
      <c r="O29">
        <v>6</v>
      </c>
      <c r="P29">
        <f t="shared" si="4"/>
        <v>2.4193548387096775E-3</v>
      </c>
    </row>
    <row r="30" spans="1:32" x14ac:dyDescent="0.25">
      <c r="A30" t="s">
        <v>32</v>
      </c>
      <c r="B30">
        <v>124576</v>
      </c>
      <c r="C30">
        <v>125079</v>
      </c>
      <c r="D30">
        <f t="shared" si="0"/>
        <v>504</v>
      </c>
      <c r="F30">
        <v>65</v>
      </c>
      <c r="G30">
        <f t="shared" si="1"/>
        <v>0.12896825396825398</v>
      </c>
      <c r="J30">
        <v>7</v>
      </c>
      <c r="K30">
        <v>1</v>
      </c>
      <c r="L30">
        <f t="shared" si="2"/>
        <v>2.834467120181406E-4</v>
      </c>
      <c r="M30">
        <v>3</v>
      </c>
      <c r="N30">
        <f t="shared" si="3"/>
        <v>8.5034013605442174E-4</v>
      </c>
      <c r="O30">
        <v>4</v>
      </c>
      <c r="P30">
        <f t="shared" si="4"/>
        <v>1.1337868480725624E-3</v>
      </c>
    </row>
    <row r="31" spans="1:32" x14ac:dyDescent="0.25">
      <c r="A31" t="s">
        <v>33</v>
      </c>
      <c r="B31">
        <v>127156</v>
      </c>
      <c r="C31">
        <v>127939</v>
      </c>
      <c r="D31">
        <f t="shared" si="0"/>
        <v>784</v>
      </c>
      <c r="F31">
        <v>33</v>
      </c>
      <c r="G31">
        <f t="shared" si="1"/>
        <v>4.2091836734693876E-2</v>
      </c>
      <c r="J31">
        <v>7</v>
      </c>
      <c r="K31">
        <v>2</v>
      </c>
      <c r="L31">
        <f t="shared" si="2"/>
        <v>3.6443148688046647E-4</v>
      </c>
      <c r="M31">
        <v>2</v>
      </c>
      <c r="N31">
        <f t="shared" si="3"/>
        <v>3.6443148688046647E-4</v>
      </c>
      <c r="O31">
        <v>4</v>
      </c>
      <c r="P31">
        <f t="shared" si="4"/>
        <v>7.2886297376093293E-4</v>
      </c>
    </row>
    <row r="32" spans="1:32" x14ac:dyDescent="0.25">
      <c r="A32" t="s">
        <v>34</v>
      </c>
      <c r="B32">
        <v>130119</v>
      </c>
      <c r="C32">
        <v>130660</v>
      </c>
      <c r="D32">
        <f t="shared" si="0"/>
        <v>542</v>
      </c>
      <c r="F32">
        <v>37</v>
      </c>
      <c r="G32">
        <f t="shared" si="1"/>
        <v>6.8265682656826573E-2</v>
      </c>
      <c r="J32">
        <v>7</v>
      </c>
      <c r="K32">
        <v>6</v>
      </c>
      <c r="L32">
        <f t="shared" si="2"/>
        <v>1.5814443858724301E-3</v>
      </c>
      <c r="M32">
        <v>2</v>
      </c>
      <c r="N32">
        <f t="shared" si="3"/>
        <v>5.2714812862414342E-4</v>
      </c>
      <c r="O32">
        <v>8</v>
      </c>
      <c r="P32">
        <f t="shared" si="4"/>
        <v>2.1085925144965737E-3</v>
      </c>
    </row>
    <row r="35" spans="3:32" x14ac:dyDescent="0.25">
      <c r="C35" t="s">
        <v>35</v>
      </c>
      <c r="D35">
        <f>SUM(D3:D32)</f>
        <v>19440</v>
      </c>
      <c r="F35">
        <f>SUM(F3:F32)</f>
        <v>811</v>
      </c>
    </row>
    <row r="36" spans="3:32" x14ac:dyDescent="0.25">
      <c r="C36" t="s">
        <v>36</v>
      </c>
      <c r="D36">
        <f>D35/162546*100</f>
        <v>11.959691410431509</v>
      </c>
      <c r="F36">
        <f>F35/3216*100</f>
        <v>25.217661691542286</v>
      </c>
    </row>
    <row r="37" spans="3:32" x14ac:dyDescent="0.25">
      <c r="H37" t="s">
        <v>67</v>
      </c>
      <c r="N37">
        <f>CORREL($L$3:$L$32, $N$3:$N$32)</f>
        <v>0.44296956733421072</v>
      </c>
      <c r="V37">
        <f>CORREL($T$3:$T$32, $V$3:$V$32)</f>
        <v>0.58413158191585168</v>
      </c>
      <c r="AD37">
        <f>CORREL($AB$3:$AB$32, $AD$3:$AD$32)</f>
        <v>0.76619880851999811</v>
      </c>
    </row>
    <row r="38" spans="3:32" x14ac:dyDescent="0.25">
      <c r="C38" t="s">
        <v>37</v>
      </c>
      <c r="D38">
        <f>AVERAGE(D3:D32)</f>
        <v>648</v>
      </c>
      <c r="H38" t="s">
        <v>38</v>
      </c>
      <c r="K38">
        <f>CORREL($F$3:$F$32, $K$3:$K$32)</f>
        <v>0.41002332729161095</v>
      </c>
      <c r="M38">
        <f>CORREL($F$3:$F$32, $M$3:$M$32)</f>
        <v>0.80512539131884209</v>
      </c>
      <c r="O38">
        <f>CORREL($F$3:$F$32, $O$3:$O$32)</f>
        <v>0.69631812258217352</v>
      </c>
      <c r="R38" t="s">
        <v>39</v>
      </c>
      <c r="S38">
        <f>CORREL($F$3:$F$32, $S$3:$S$32)</f>
        <v>0.57139709174597919</v>
      </c>
      <c r="U38">
        <f>CORREL($F$3:$F$32, U$3:$U$32)</f>
        <v>0.83457791431309802</v>
      </c>
      <c r="W38">
        <f>CORREL($F$3:$F$32, $W$3:$W$32)</f>
        <v>0.76862422836293587</v>
      </c>
      <c r="AA38">
        <f>CORREL($F$3:$F$32, $AA$3:$AA$32)</f>
        <v>0.46064175897722348</v>
      </c>
      <c r="AC38">
        <f>CORREL($F$3:$F$32, $AC$3:$AC$32)</f>
        <v>0.84328655815434028</v>
      </c>
      <c r="AE38">
        <f>CORREL($F$3:$F$32, $AE$3:$AE$32)</f>
        <v>0.64808995875018105</v>
      </c>
    </row>
    <row r="39" spans="3:32" x14ac:dyDescent="0.25">
      <c r="C39" t="s">
        <v>40</v>
      </c>
      <c r="D39">
        <f>_xlfn.STDEV.S(D3:D32)</f>
        <v>200.69379661564031</v>
      </c>
      <c r="H39" t="s">
        <v>71</v>
      </c>
      <c r="L39">
        <f>CORREL($G$3:$G$32, $L$3:$L$32)</f>
        <v>0.26753607600778723</v>
      </c>
      <c r="N39">
        <f>CORREL($G$3:G32, $N$3:$N$32)</f>
        <v>0.77734982030253641</v>
      </c>
      <c r="P39">
        <f>CORREL($G$3:$G$32, $P$3:$P$32)</f>
        <v>0.65069741440471385</v>
      </c>
      <c r="T39">
        <f>CORREL($G$3:$G$32, $T$3:$T$32)</f>
        <v>0.50931409512961623</v>
      </c>
      <c r="V39">
        <f>CORREL($G$3:$G$32, $V$3:$V$32)</f>
        <v>0.7968231082902093</v>
      </c>
      <c r="X39">
        <f>CORREL($G$3:$G$32, $X$3:$X$32)</f>
        <v>0.69490202457758221</v>
      </c>
      <c r="AB39">
        <f>CORREL($G$3:$G$32, $AB$3:$AB$32)</f>
        <v>0.49265829172278514</v>
      </c>
      <c r="AD39">
        <f>CORREL($G$3:$G$32, $AD$3:$AD$32)</f>
        <v>0.79994269869472279</v>
      </c>
      <c r="AF39">
        <f>CORREL($G$3:$G$32, $AF$3:$AF$32)</f>
        <v>0.64121919867549559</v>
      </c>
    </row>
    <row r="40" spans="3:32" x14ac:dyDescent="0.25">
      <c r="C40" t="s">
        <v>41</v>
      </c>
      <c r="D40">
        <f>MEDIAN(D3:D32)</f>
        <v>655</v>
      </c>
    </row>
    <row r="41" spans="3:32" x14ac:dyDescent="0.25">
      <c r="C41" t="s">
        <v>42</v>
      </c>
      <c r="D41">
        <f>MODE(D3:D32)</f>
        <v>631</v>
      </c>
      <c r="H41" t="s">
        <v>68</v>
      </c>
      <c r="N41" t="s">
        <v>43</v>
      </c>
      <c r="V41" t="s">
        <v>44</v>
      </c>
      <c r="AD41" t="s">
        <v>45</v>
      </c>
    </row>
    <row r="42" spans="3:32" x14ac:dyDescent="0.25">
      <c r="H42" t="s">
        <v>46</v>
      </c>
      <c r="K42" t="s">
        <v>47</v>
      </c>
      <c r="M42" t="s">
        <v>48</v>
      </c>
      <c r="O42" t="s">
        <v>49</v>
      </c>
      <c r="S42" t="s">
        <v>50</v>
      </c>
      <c r="U42" t="s">
        <v>51</v>
      </c>
      <c r="W42" t="s">
        <v>52</v>
      </c>
      <c r="AA42" t="s">
        <v>53</v>
      </c>
      <c r="AC42" t="s">
        <v>54</v>
      </c>
      <c r="AE42" t="s">
        <v>55</v>
      </c>
    </row>
    <row r="43" spans="3:32" x14ac:dyDescent="0.25">
      <c r="H43" t="s">
        <v>56</v>
      </c>
      <c r="L43" t="s">
        <v>57</v>
      </c>
      <c r="N43" t="s">
        <v>58</v>
      </c>
      <c r="P43" t="s">
        <v>59</v>
      </c>
      <c r="T43" t="s">
        <v>60</v>
      </c>
      <c r="V43" t="s">
        <v>61</v>
      </c>
      <c r="X43" t="s">
        <v>62</v>
      </c>
      <c r="AB43" t="s">
        <v>63</v>
      </c>
      <c r="AD43" t="s">
        <v>64</v>
      </c>
      <c r="AF43" t="s">
        <v>65</v>
      </c>
    </row>
    <row r="45" spans="3:32" x14ac:dyDescent="0.25">
      <c r="H45" s="1" t="s">
        <v>72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Massey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Ahmed, Ibrar</dc:creator>
  <cp:lastModifiedBy>Ahmed, Ibrar</cp:lastModifiedBy>
  <dcterms:created xsi:type="dcterms:W3CDTF">2013-01-10T21:47:35Z</dcterms:created>
  <dcterms:modified xsi:type="dcterms:W3CDTF">2013-09-30T02:08:46Z</dcterms:modified>
</cp:coreProperties>
</file>