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" windowWidth="10275" windowHeight="8370"/>
  </bookViews>
  <sheets>
    <sheet name="SoilWB" sheetId="3" r:id="rId1"/>
    <sheet name="SoilWB_template" sheetId="4" r:id="rId2"/>
  </sheets>
  <calcPr calcId="125725"/>
</workbook>
</file>

<file path=xl/calcChain.xml><?xml version="1.0" encoding="utf-8"?>
<calcChain xmlns="http://schemas.openxmlformats.org/spreadsheetml/2006/main">
  <c r="D5" i="3"/>
  <c r="B5"/>
  <c r="G15" i="4"/>
  <c r="I16" s="1"/>
  <c r="C16" s="1"/>
  <c r="M15"/>
  <c r="K16"/>
  <c r="I12" i="3"/>
  <c r="C12"/>
  <c r="K12"/>
  <c r="C11"/>
  <c r="E12"/>
  <c r="G12"/>
  <c r="F12"/>
  <c r="I13"/>
  <c r="H12"/>
  <c r="L12"/>
  <c r="M12"/>
  <c r="C13"/>
  <c r="K13"/>
  <c r="N12"/>
  <c r="E13"/>
  <c r="G13"/>
  <c r="F13"/>
  <c r="L13"/>
  <c r="I14"/>
  <c r="H13"/>
  <c r="M13"/>
  <c r="N13"/>
  <c r="K14"/>
  <c r="C14"/>
  <c r="E14"/>
  <c r="F14"/>
  <c r="L14"/>
  <c r="G14"/>
  <c r="M14"/>
  <c r="I15"/>
  <c r="H14"/>
  <c r="C15"/>
  <c r="K15"/>
  <c r="N14"/>
  <c r="F15"/>
  <c r="E15"/>
  <c r="G15"/>
  <c r="I16"/>
  <c r="C16"/>
  <c r="E16"/>
  <c r="G16"/>
  <c r="F16"/>
  <c r="H15"/>
  <c r="L15"/>
  <c r="I17"/>
  <c r="C17"/>
  <c r="H16"/>
  <c r="M15"/>
  <c r="F17"/>
  <c r="L16"/>
  <c r="N15"/>
  <c r="K16"/>
  <c r="M16"/>
  <c r="E17"/>
  <c r="K17"/>
  <c r="M17"/>
  <c r="L17"/>
  <c r="N16"/>
  <c r="G17"/>
  <c r="N17"/>
  <c r="K18"/>
  <c r="I18"/>
  <c r="C18"/>
  <c r="E18"/>
  <c r="L18"/>
  <c r="M18"/>
  <c r="F18"/>
  <c r="H17"/>
  <c r="K19"/>
  <c r="N18"/>
  <c r="G18"/>
  <c r="I19"/>
  <c r="C19"/>
  <c r="E19"/>
  <c r="L19"/>
  <c r="M19"/>
  <c r="H18"/>
  <c r="N19"/>
  <c r="K20"/>
  <c r="F19"/>
  <c r="G19"/>
  <c r="I20"/>
  <c r="C20"/>
  <c r="E20"/>
  <c r="L20"/>
  <c r="M20"/>
  <c r="F20"/>
  <c r="H19"/>
  <c r="K21"/>
  <c r="N20"/>
  <c r="G20"/>
  <c r="I21"/>
  <c r="C21"/>
  <c r="E21"/>
  <c r="L21"/>
  <c r="M21"/>
  <c r="H20"/>
  <c r="N21"/>
  <c r="K22"/>
  <c r="F21"/>
  <c r="G21"/>
  <c r="I22"/>
  <c r="C22"/>
  <c r="E22"/>
  <c r="L22"/>
  <c r="M22"/>
  <c r="F22"/>
  <c r="H21"/>
  <c r="K23"/>
  <c r="N22"/>
  <c r="G22"/>
  <c r="I23"/>
  <c r="C23"/>
  <c r="H22"/>
  <c r="E23"/>
  <c r="L23"/>
  <c r="M23"/>
  <c r="F23"/>
  <c r="G23"/>
  <c r="I24"/>
  <c r="C24"/>
  <c r="E24"/>
  <c r="H23"/>
  <c r="N23"/>
  <c r="K24"/>
  <c r="L24"/>
  <c r="M24"/>
  <c r="F24"/>
  <c r="G24"/>
  <c r="K25"/>
  <c r="N24"/>
  <c r="I25"/>
  <c r="C25"/>
  <c r="E25"/>
  <c r="H24"/>
  <c r="M25"/>
  <c r="F25"/>
  <c r="G25"/>
  <c r="L25"/>
  <c r="I26"/>
  <c r="C26"/>
  <c r="E26"/>
  <c r="H25"/>
  <c r="N25"/>
  <c r="K26"/>
  <c r="L26"/>
  <c r="M26"/>
  <c r="F26"/>
  <c r="G26"/>
  <c r="I27"/>
  <c r="C27"/>
  <c r="E27"/>
  <c r="H26"/>
  <c r="K27"/>
  <c r="M27"/>
  <c r="L27"/>
  <c r="N26"/>
  <c r="N27"/>
  <c r="K28"/>
  <c r="F27"/>
  <c r="G27"/>
  <c r="I28"/>
  <c r="C28"/>
  <c r="E28"/>
  <c r="H27"/>
  <c r="L28"/>
  <c r="M28"/>
  <c r="F28"/>
  <c r="G28"/>
  <c r="I29"/>
  <c r="C29"/>
  <c r="E29"/>
  <c r="H28"/>
  <c r="K29"/>
  <c r="N28"/>
  <c r="F29"/>
  <c r="G29"/>
  <c r="L29"/>
  <c r="M29"/>
  <c r="I30"/>
  <c r="C30"/>
  <c r="E30"/>
  <c r="G30"/>
  <c r="F30"/>
  <c r="H29"/>
  <c r="L30"/>
  <c r="N29"/>
  <c r="K30"/>
  <c r="M30"/>
  <c r="I31"/>
  <c r="C31"/>
  <c r="H30"/>
  <c r="K31"/>
  <c r="N30"/>
  <c r="E31"/>
  <c r="G31"/>
  <c r="L31"/>
  <c r="M31"/>
  <c r="F31"/>
  <c r="I32"/>
  <c r="C32"/>
  <c r="E32"/>
  <c r="G32"/>
  <c r="F32"/>
  <c r="H31"/>
  <c r="L32"/>
  <c r="N31"/>
  <c r="K32"/>
  <c r="M32"/>
  <c r="I33"/>
  <c r="C33"/>
  <c r="E33"/>
  <c r="H32"/>
  <c r="K33"/>
  <c r="N32"/>
  <c r="F33"/>
  <c r="G33"/>
  <c r="L33"/>
  <c r="M33"/>
  <c r="I34"/>
  <c r="C34"/>
  <c r="E34"/>
  <c r="G34"/>
  <c r="F34"/>
  <c r="H33"/>
  <c r="N33"/>
  <c r="K34"/>
  <c r="I35"/>
  <c r="C35"/>
  <c r="H34"/>
  <c r="L34"/>
  <c r="M34"/>
  <c r="K35"/>
  <c r="M35"/>
  <c r="L35"/>
  <c r="N34"/>
  <c r="E35"/>
  <c r="N35"/>
  <c r="K36"/>
  <c r="G35"/>
  <c r="F35"/>
  <c r="I36"/>
  <c r="C36"/>
  <c r="E36"/>
  <c r="H35"/>
  <c r="L36"/>
  <c r="M36"/>
  <c r="F36"/>
  <c r="G36"/>
  <c r="I37"/>
  <c r="C37"/>
  <c r="H36"/>
  <c r="K37"/>
  <c r="N36"/>
  <c r="E37"/>
  <c r="L37"/>
  <c r="M37"/>
  <c r="F37"/>
  <c r="G37"/>
  <c r="I38"/>
  <c r="C38"/>
  <c r="E38"/>
  <c r="G38"/>
  <c r="F38"/>
  <c r="H37"/>
  <c r="L38"/>
  <c r="N37"/>
  <c r="K38"/>
  <c r="M38"/>
  <c r="I39"/>
  <c r="C39"/>
  <c r="H38"/>
  <c r="K39"/>
  <c r="N38"/>
  <c r="E39"/>
  <c r="L39"/>
  <c r="M39"/>
  <c r="F39"/>
  <c r="G39"/>
  <c r="I40"/>
  <c r="C40"/>
  <c r="E40"/>
  <c r="G40"/>
  <c r="F40"/>
  <c r="H39"/>
  <c r="L40"/>
  <c r="N39"/>
  <c r="K40"/>
  <c r="M40"/>
  <c r="I41"/>
  <c r="C41"/>
  <c r="H40"/>
  <c r="K41"/>
  <c r="N40"/>
  <c r="E41"/>
  <c r="L41"/>
  <c r="M41"/>
  <c r="F41"/>
  <c r="G41"/>
  <c r="I42"/>
  <c r="C42"/>
  <c r="E42"/>
  <c r="G42"/>
  <c r="F42"/>
  <c r="H41"/>
  <c r="N41"/>
  <c r="K42"/>
  <c r="I43"/>
  <c r="C43"/>
  <c r="H42"/>
  <c r="L42"/>
  <c r="M42"/>
  <c r="F43"/>
  <c r="K43"/>
  <c r="N42"/>
  <c r="E43"/>
  <c r="G43"/>
  <c r="L43"/>
  <c r="M43"/>
  <c r="N43"/>
  <c r="K44"/>
  <c r="I44"/>
  <c r="C44"/>
  <c r="E44"/>
  <c r="H43"/>
  <c r="L44"/>
  <c r="M44"/>
  <c r="G44"/>
  <c r="F44"/>
  <c r="I45"/>
  <c r="C45"/>
  <c r="H44"/>
  <c r="K45"/>
  <c r="N44"/>
  <c r="E45"/>
  <c r="L45"/>
  <c r="M45"/>
  <c r="F45"/>
  <c r="G45"/>
  <c r="I46"/>
  <c r="C46"/>
  <c r="E46"/>
  <c r="G46"/>
  <c r="F46"/>
  <c r="H45"/>
  <c r="L46"/>
  <c r="N45"/>
  <c r="K46"/>
  <c r="M46"/>
  <c r="I47"/>
  <c r="C47"/>
  <c r="H46"/>
  <c r="K47"/>
  <c r="N46"/>
  <c r="E47"/>
  <c r="L47"/>
  <c r="M47"/>
  <c r="F47"/>
  <c r="G47"/>
  <c r="I48"/>
  <c r="C48"/>
  <c r="E48"/>
  <c r="H47"/>
  <c r="N47"/>
  <c r="K48"/>
  <c r="L48"/>
  <c r="M48"/>
  <c r="F48"/>
  <c r="G48"/>
  <c r="I49"/>
  <c r="C49"/>
  <c r="H48"/>
  <c r="K49"/>
  <c r="N48"/>
  <c r="E49"/>
  <c r="L49"/>
  <c r="M49"/>
  <c r="F49"/>
  <c r="G49"/>
  <c r="I50"/>
  <c r="C50"/>
  <c r="E50"/>
  <c r="H49"/>
  <c r="N49"/>
  <c r="K50"/>
  <c r="L50"/>
  <c r="M50"/>
  <c r="F50"/>
  <c r="G50"/>
  <c r="I51"/>
  <c r="C51"/>
  <c r="H50"/>
  <c r="K51"/>
  <c r="N50"/>
  <c r="E51"/>
  <c r="L51"/>
  <c r="M51"/>
  <c r="F51"/>
  <c r="G51"/>
  <c r="I52"/>
  <c r="C52"/>
  <c r="E52"/>
  <c r="H51"/>
  <c r="N51"/>
  <c r="K52"/>
  <c r="L52"/>
  <c r="M52"/>
  <c r="F52"/>
  <c r="G52"/>
  <c r="I53"/>
  <c r="C53"/>
  <c r="H52"/>
  <c r="K53"/>
  <c r="N52"/>
  <c r="E53"/>
  <c r="L53"/>
  <c r="M53"/>
  <c r="F53"/>
  <c r="G53"/>
  <c r="I54"/>
  <c r="C54"/>
  <c r="E54"/>
  <c r="H53"/>
  <c r="N53"/>
  <c r="K54"/>
  <c r="L54"/>
  <c r="M54"/>
  <c r="F54"/>
  <c r="G54"/>
  <c r="I55"/>
  <c r="C55"/>
  <c r="H54"/>
  <c r="K55"/>
  <c r="N54"/>
  <c r="E55"/>
  <c r="L55"/>
  <c r="M55"/>
  <c r="F55"/>
  <c r="G55"/>
  <c r="I56"/>
  <c r="C56"/>
  <c r="E56"/>
  <c r="H55"/>
  <c r="N55"/>
  <c r="K56"/>
  <c r="L56"/>
  <c r="M56"/>
  <c r="F56"/>
  <c r="G56"/>
  <c r="I57"/>
  <c r="C57"/>
  <c r="H56"/>
  <c r="K57"/>
  <c r="N56"/>
  <c r="E57"/>
  <c r="L57"/>
  <c r="M57"/>
  <c r="F57"/>
  <c r="G57"/>
  <c r="I58"/>
  <c r="C58"/>
  <c r="E58"/>
  <c r="H57"/>
  <c r="N57"/>
  <c r="K58"/>
  <c r="L58"/>
  <c r="M58"/>
  <c r="F58"/>
  <c r="G58"/>
  <c r="I59"/>
  <c r="C59"/>
  <c r="H58"/>
  <c r="K59"/>
  <c r="N58"/>
  <c r="E59"/>
  <c r="L59"/>
  <c r="M59"/>
  <c r="F59"/>
  <c r="G59"/>
  <c r="I60"/>
  <c r="C60"/>
  <c r="E60"/>
  <c r="H59"/>
  <c r="N59"/>
  <c r="K60"/>
  <c r="L60"/>
  <c r="M60"/>
  <c r="F60"/>
  <c r="G60"/>
  <c r="I61"/>
  <c r="C61"/>
  <c r="H60"/>
  <c r="K61"/>
  <c r="N60"/>
  <c r="E61"/>
  <c r="L61"/>
  <c r="M61"/>
  <c r="F61"/>
  <c r="G61"/>
  <c r="I62"/>
  <c r="C62"/>
  <c r="E62"/>
  <c r="H61"/>
  <c r="N61"/>
  <c r="K62"/>
  <c r="L62"/>
  <c r="M62"/>
  <c r="F62"/>
  <c r="G62"/>
  <c r="I63"/>
  <c r="C63"/>
  <c r="H62"/>
  <c r="K63"/>
  <c r="N62"/>
  <c r="E63"/>
  <c r="L63"/>
  <c r="M63"/>
  <c r="F63"/>
  <c r="G63"/>
  <c r="I64"/>
  <c r="C64"/>
  <c r="E64"/>
  <c r="H63"/>
  <c r="N63"/>
  <c r="K64"/>
  <c r="L64"/>
  <c r="M64"/>
  <c r="F64"/>
  <c r="G64"/>
  <c r="I65"/>
  <c r="C65"/>
  <c r="H64"/>
  <c r="K65"/>
  <c r="N64"/>
  <c r="E65"/>
  <c r="L65"/>
  <c r="M65"/>
  <c r="F65"/>
  <c r="G65"/>
  <c r="I66"/>
  <c r="C66"/>
  <c r="E66"/>
  <c r="H65"/>
  <c r="N65"/>
  <c r="K66"/>
  <c r="L66"/>
  <c r="M66"/>
  <c r="F66"/>
  <c r="G66"/>
  <c r="I67"/>
  <c r="C67"/>
  <c r="H66"/>
  <c r="K67"/>
  <c r="N66"/>
  <c r="E67"/>
  <c r="L67"/>
  <c r="M67"/>
  <c r="F67"/>
  <c r="G67"/>
  <c r="I68"/>
  <c r="C68"/>
  <c r="E68"/>
  <c r="H67"/>
  <c r="N67"/>
  <c r="K68"/>
  <c r="L68"/>
  <c r="M68"/>
  <c r="F68"/>
  <c r="G68"/>
  <c r="I69"/>
  <c r="C69"/>
  <c r="H68"/>
  <c r="K69"/>
  <c r="N68"/>
  <c r="E69"/>
  <c r="L69"/>
  <c r="M69"/>
  <c r="F69"/>
  <c r="G69"/>
  <c r="I70"/>
  <c r="C70"/>
  <c r="E70"/>
  <c r="H69"/>
  <c r="N69"/>
  <c r="K70"/>
  <c r="L70"/>
  <c r="M70"/>
  <c r="F70"/>
  <c r="G70"/>
  <c r="I71"/>
  <c r="C71"/>
  <c r="H70"/>
  <c r="K71"/>
  <c r="N70"/>
  <c r="E71"/>
  <c r="L71"/>
  <c r="M71"/>
  <c r="F71"/>
  <c r="G71"/>
  <c r="I72"/>
  <c r="C72"/>
  <c r="E72"/>
  <c r="H71"/>
  <c r="N71"/>
  <c r="K72"/>
  <c r="L72"/>
  <c r="M72"/>
  <c r="F72"/>
  <c r="G72"/>
  <c r="I73"/>
  <c r="C73"/>
  <c r="H72"/>
  <c r="K73"/>
  <c r="N72"/>
  <c r="E73"/>
  <c r="L73"/>
  <c r="M73"/>
  <c r="F73"/>
  <c r="G73"/>
  <c r="I74"/>
  <c r="C74"/>
  <c r="E74"/>
  <c r="H73"/>
  <c r="N73"/>
  <c r="K74"/>
  <c r="L74"/>
  <c r="M74"/>
  <c r="F74"/>
  <c r="G74"/>
  <c r="I75"/>
  <c r="C75"/>
  <c r="H74"/>
  <c r="K75"/>
  <c r="N74"/>
  <c r="E75"/>
  <c r="L75"/>
  <c r="M75"/>
  <c r="F75"/>
  <c r="G75"/>
  <c r="I76"/>
  <c r="C76"/>
  <c r="E76"/>
  <c r="H75"/>
  <c r="N75"/>
  <c r="K76"/>
  <c r="L76"/>
  <c r="M76"/>
  <c r="F76"/>
  <c r="G76"/>
  <c r="I77"/>
  <c r="C77"/>
  <c r="H76"/>
  <c r="K77"/>
  <c r="N76"/>
  <c r="E77"/>
  <c r="L77"/>
  <c r="M77"/>
  <c r="F77"/>
  <c r="G77"/>
  <c r="I78"/>
  <c r="C78"/>
  <c r="E78"/>
  <c r="G78"/>
  <c r="F78"/>
  <c r="H77"/>
  <c r="N77"/>
  <c r="K78"/>
  <c r="I79"/>
  <c r="C79"/>
  <c r="E79"/>
  <c r="H78"/>
  <c r="L78"/>
  <c r="M78"/>
  <c r="K79"/>
  <c r="M79"/>
  <c r="L79"/>
  <c r="N78"/>
  <c r="F79"/>
  <c r="G79"/>
  <c r="I80"/>
  <c r="C80"/>
  <c r="E80"/>
  <c r="G80"/>
  <c r="F80"/>
  <c r="H79"/>
  <c r="L80"/>
  <c r="N79"/>
  <c r="K80"/>
  <c r="M80"/>
  <c r="K81"/>
  <c r="N80"/>
  <c r="I81"/>
  <c r="C81"/>
  <c r="H80"/>
  <c r="E81"/>
  <c r="L81"/>
  <c r="M81"/>
  <c r="F81"/>
  <c r="G81"/>
  <c r="I82"/>
  <c r="C82"/>
  <c r="E82"/>
  <c r="G82"/>
  <c r="F82"/>
  <c r="H81"/>
  <c r="L82"/>
  <c r="N81"/>
  <c r="K82"/>
  <c r="M82"/>
  <c r="I83"/>
  <c r="C83"/>
  <c r="H82"/>
  <c r="K83"/>
  <c r="N82"/>
  <c r="E83"/>
  <c r="G83"/>
  <c r="L83"/>
  <c r="M83"/>
  <c r="F83"/>
  <c r="I84"/>
  <c r="C84"/>
  <c r="E84"/>
  <c r="H83"/>
  <c r="N83"/>
  <c r="K84"/>
  <c r="L84"/>
  <c r="M84"/>
  <c r="F84"/>
  <c r="G84"/>
  <c r="I85"/>
  <c r="C85"/>
  <c r="H84"/>
  <c r="K85"/>
  <c r="N84"/>
  <c r="E85"/>
  <c r="L85"/>
  <c r="M85"/>
  <c r="F85"/>
  <c r="G85"/>
  <c r="I86"/>
  <c r="C86"/>
  <c r="E86"/>
  <c r="G86"/>
  <c r="F86"/>
  <c r="H85"/>
  <c r="L86"/>
  <c r="N85"/>
  <c r="K86"/>
  <c r="M86"/>
  <c r="I87"/>
  <c r="C87"/>
  <c r="H86"/>
  <c r="K87"/>
  <c r="N86"/>
  <c r="E87"/>
  <c r="G87"/>
  <c r="L87"/>
  <c r="M87"/>
  <c r="F87"/>
  <c r="I88"/>
  <c r="C88"/>
  <c r="E88"/>
  <c r="H87"/>
  <c r="N87"/>
  <c r="K88"/>
  <c r="L88"/>
  <c r="M88"/>
  <c r="F88"/>
  <c r="G88"/>
  <c r="I89"/>
  <c r="C89"/>
  <c r="H88"/>
  <c r="K89"/>
  <c r="N88"/>
  <c r="E89"/>
  <c r="L89"/>
  <c r="M89"/>
  <c r="F89"/>
  <c r="G89"/>
  <c r="I90"/>
  <c r="C90"/>
  <c r="E90"/>
  <c r="G90"/>
  <c r="F90"/>
  <c r="H89"/>
  <c r="L90"/>
  <c r="N89"/>
  <c r="K90"/>
  <c r="M90"/>
  <c r="I91"/>
  <c r="C91"/>
  <c r="H90"/>
  <c r="K91"/>
  <c r="N90"/>
  <c r="E91"/>
  <c r="G91"/>
  <c r="L91"/>
  <c r="M91"/>
  <c r="F91"/>
  <c r="I92"/>
  <c r="C92"/>
  <c r="E92"/>
  <c r="H91"/>
  <c r="N91"/>
  <c r="K92"/>
  <c r="L92"/>
  <c r="M92"/>
  <c r="F92"/>
  <c r="G92"/>
  <c r="I93"/>
  <c r="C93"/>
  <c r="H92"/>
  <c r="K93"/>
  <c r="N92"/>
  <c r="E93"/>
  <c r="L93"/>
  <c r="M93"/>
  <c r="F93"/>
  <c r="G93"/>
  <c r="I94"/>
  <c r="C94"/>
  <c r="E94"/>
  <c r="G94"/>
  <c r="F94"/>
  <c r="H93"/>
  <c r="L94"/>
  <c r="N93"/>
  <c r="K94"/>
  <c r="M94"/>
  <c r="I95"/>
  <c r="C95"/>
  <c r="H94"/>
  <c r="K95"/>
  <c r="N94"/>
  <c r="E95"/>
  <c r="G95"/>
  <c r="L95"/>
  <c r="M95"/>
  <c r="F95"/>
  <c r="I96"/>
  <c r="C96"/>
  <c r="E96"/>
  <c r="H95"/>
  <c r="N95"/>
  <c r="K96"/>
  <c r="L96"/>
  <c r="M96"/>
  <c r="F96"/>
  <c r="G96"/>
  <c r="I97"/>
  <c r="C97"/>
  <c r="H96"/>
  <c r="K97"/>
  <c r="N96"/>
  <c r="E97"/>
  <c r="L97"/>
  <c r="M97"/>
  <c r="F97"/>
  <c r="G97"/>
  <c r="I98"/>
  <c r="C98"/>
  <c r="E98"/>
  <c r="G98"/>
  <c r="F98"/>
  <c r="H97"/>
  <c r="L98"/>
  <c r="N97"/>
  <c r="K98"/>
  <c r="M98"/>
  <c r="I99"/>
  <c r="C99"/>
  <c r="H98"/>
  <c r="K99"/>
  <c r="N98"/>
  <c r="E99"/>
  <c r="G99"/>
  <c r="L99"/>
  <c r="M99"/>
  <c r="F99"/>
  <c r="I100"/>
  <c r="C100"/>
  <c r="E100"/>
  <c r="H99"/>
  <c r="N99"/>
  <c r="K100"/>
  <c r="L100"/>
  <c r="M100"/>
  <c r="F100"/>
  <c r="G100"/>
  <c r="I101"/>
  <c r="C101"/>
  <c r="H100"/>
  <c r="K101"/>
  <c r="N100"/>
  <c r="E101"/>
  <c r="L101"/>
  <c r="M101"/>
  <c r="F101"/>
  <c r="G101"/>
  <c r="I102"/>
  <c r="C102"/>
  <c r="E102"/>
  <c r="G102"/>
  <c r="F102"/>
  <c r="H101"/>
  <c r="L102"/>
  <c r="N101"/>
  <c r="K102"/>
  <c r="M102"/>
  <c r="I103"/>
  <c r="C103"/>
  <c r="H102"/>
  <c r="K103"/>
  <c r="N102"/>
  <c r="E103"/>
  <c r="G103"/>
  <c r="L103"/>
  <c r="M103"/>
  <c r="F103"/>
  <c r="I104"/>
  <c r="C104"/>
  <c r="E104"/>
  <c r="H103"/>
  <c r="N103"/>
  <c r="K104"/>
  <c r="L104"/>
  <c r="M104"/>
  <c r="F104"/>
  <c r="G104"/>
  <c r="I105"/>
  <c r="C105"/>
  <c r="H104"/>
  <c r="K105"/>
  <c r="N104"/>
  <c r="E105"/>
  <c r="L105"/>
  <c r="M105"/>
  <c r="F105"/>
  <c r="G105"/>
  <c r="I106"/>
  <c r="C106"/>
  <c r="E106"/>
  <c r="G106"/>
  <c r="F106"/>
  <c r="H105"/>
  <c r="L106"/>
  <c r="N105"/>
  <c r="K106"/>
  <c r="M106"/>
  <c r="I107"/>
  <c r="C107"/>
  <c r="H106"/>
  <c r="K107"/>
  <c r="N106"/>
  <c r="E107"/>
  <c r="G107"/>
  <c r="L107"/>
  <c r="M107"/>
  <c r="F107"/>
  <c r="I108"/>
  <c r="C108"/>
  <c r="E108"/>
  <c r="H107"/>
  <c r="N107"/>
  <c r="K108"/>
  <c r="L108"/>
  <c r="M108"/>
  <c r="F108"/>
  <c r="G108"/>
  <c r="I109"/>
  <c r="C109"/>
  <c r="H108"/>
  <c r="K109"/>
  <c r="N108"/>
  <c r="F109"/>
  <c r="E109"/>
  <c r="G109"/>
  <c r="L109"/>
  <c r="M109"/>
  <c r="N109"/>
  <c r="K110"/>
  <c r="I110"/>
  <c r="C110"/>
  <c r="E110"/>
  <c r="L110"/>
  <c r="M110"/>
  <c r="F110"/>
  <c r="H109"/>
  <c r="K111"/>
  <c r="N110"/>
  <c r="G110"/>
  <c r="I111"/>
  <c r="C111"/>
  <c r="E111"/>
  <c r="L111"/>
  <c r="M111"/>
  <c r="H110"/>
  <c r="N111"/>
  <c r="K112"/>
  <c r="F111"/>
  <c r="G111"/>
  <c r="I112"/>
  <c r="C112"/>
  <c r="E112"/>
  <c r="L112"/>
  <c r="F112"/>
  <c r="H111"/>
  <c r="M112"/>
  <c r="K113"/>
  <c r="N112"/>
  <c r="G112"/>
  <c r="I113"/>
  <c r="C113"/>
  <c r="H112"/>
  <c r="E113"/>
  <c r="L113"/>
  <c r="M113"/>
  <c r="F113"/>
  <c r="G113"/>
  <c r="I114"/>
  <c r="C114"/>
  <c r="E114"/>
  <c r="G114"/>
  <c r="F114"/>
  <c r="H113"/>
  <c r="L114"/>
  <c r="N113"/>
  <c r="K114"/>
  <c r="M114"/>
  <c r="I115"/>
  <c r="C115"/>
  <c r="H114"/>
  <c r="K115"/>
  <c r="N114"/>
  <c r="E115"/>
  <c r="G115"/>
  <c r="L115"/>
  <c r="M115"/>
  <c r="F115"/>
  <c r="I116"/>
  <c r="C116"/>
  <c r="E116"/>
  <c r="H115"/>
  <c r="N115"/>
  <c r="K116"/>
  <c r="L116"/>
  <c r="M116"/>
  <c r="F116"/>
  <c r="G116"/>
  <c r="I117"/>
  <c r="C117"/>
  <c r="H116"/>
  <c r="K117"/>
  <c r="N116"/>
  <c r="E117"/>
  <c r="L117"/>
  <c r="M117"/>
  <c r="F117"/>
  <c r="G117"/>
  <c r="I118"/>
  <c r="C118"/>
  <c r="E118"/>
  <c r="G118"/>
  <c r="F118"/>
  <c r="H117"/>
  <c r="L118"/>
  <c r="N117"/>
  <c r="K118"/>
  <c r="M118"/>
  <c r="I119"/>
  <c r="C119"/>
  <c r="H118"/>
  <c r="K119"/>
  <c r="N118"/>
  <c r="E119"/>
  <c r="G119"/>
  <c r="L119"/>
  <c r="M119"/>
  <c r="F119"/>
  <c r="I120"/>
  <c r="C120"/>
  <c r="E120"/>
  <c r="H119"/>
  <c r="N119"/>
  <c r="K120"/>
  <c r="L120"/>
  <c r="M120"/>
  <c r="F120"/>
  <c r="G120"/>
  <c r="I121"/>
  <c r="C121"/>
  <c r="H120"/>
  <c r="K121"/>
  <c r="N120"/>
  <c r="E121"/>
  <c r="L121"/>
  <c r="M121"/>
  <c r="F121"/>
  <c r="G121"/>
  <c r="I122"/>
  <c r="C122"/>
  <c r="E122"/>
  <c r="G122"/>
  <c r="F122"/>
  <c r="H121"/>
  <c r="L122"/>
  <c r="N121"/>
  <c r="K122"/>
  <c r="M122"/>
  <c r="K123"/>
  <c r="N122"/>
  <c r="I123"/>
  <c r="C123"/>
  <c r="H122"/>
  <c r="E123"/>
  <c r="L123"/>
  <c r="M123"/>
  <c r="F123"/>
  <c r="G123"/>
  <c r="I124"/>
  <c r="C124"/>
  <c r="E124"/>
  <c r="G124"/>
  <c r="F124"/>
  <c r="H123"/>
  <c r="L124"/>
  <c r="N123"/>
  <c r="K124"/>
  <c r="M124"/>
  <c r="I125"/>
  <c r="C125"/>
  <c r="H124"/>
  <c r="K125"/>
  <c r="N124"/>
  <c r="E125"/>
  <c r="G125"/>
  <c r="L125"/>
  <c r="M125"/>
  <c r="F125"/>
  <c r="I126"/>
  <c r="C126"/>
  <c r="E126"/>
  <c r="H125"/>
  <c r="N125"/>
  <c r="K126"/>
  <c r="L126"/>
  <c r="M126"/>
  <c r="F126"/>
  <c r="G126"/>
  <c r="I127"/>
  <c r="C127"/>
  <c r="H126"/>
  <c r="K127"/>
  <c r="N126"/>
  <c r="E127"/>
  <c r="L127"/>
  <c r="M127"/>
  <c r="F127"/>
  <c r="G127"/>
  <c r="I128"/>
  <c r="C128"/>
  <c r="E128"/>
  <c r="G128"/>
  <c r="F128"/>
  <c r="H127"/>
  <c r="L128"/>
  <c r="N127"/>
  <c r="K128"/>
  <c r="M128"/>
  <c r="I129"/>
  <c r="C129"/>
  <c r="H128"/>
  <c r="K129"/>
  <c r="N128"/>
  <c r="E129"/>
  <c r="G129"/>
  <c r="L129"/>
  <c r="M129"/>
  <c r="F129"/>
  <c r="I130"/>
  <c r="C130"/>
  <c r="E130"/>
  <c r="H129"/>
  <c r="N129"/>
  <c r="K130"/>
  <c r="L130"/>
  <c r="M130"/>
  <c r="F130"/>
  <c r="G130"/>
  <c r="I131"/>
  <c r="C131"/>
  <c r="H130"/>
  <c r="K131"/>
  <c r="N130"/>
  <c r="E131"/>
  <c r="L131"/>
  <c r="M131"/>
  <c r="F131"/>
  <c r="G131"/>
  <c r="I132"/>
  <c r="C132"/>
  <c r="E132"/>
  <c r="G132"/>
  <c r="F132"/>
  <c r="H131"/>
  <c r="L132"/>
  <c r="N131"/>
  <c r="K132"/>
  <c r="M132"/>
  <c r="I133"/>
  <c r="C133"/>
  <c r="H132"/>
  <c r="K133"/>
  <c r="N132"/>
  <c r="E133"/>
  <c r="G133"/>
  <c r="L133"/>
  <c r="M133"/>
  <c r="F133"/>
  <c r="I134"/>
  <c r="C134"/>
  <c r="E134"/>
  <c r="H133"/>
  <c r="N133"/>
  <c r="K134"/>
  <c r="L134"/>
  <c r="M134"/>
  <c r="F134"/>
  <c r="G134"/>
  <c r="I135"/>
  <c r="C135"/>
  <c r="H134"/>
  <c r="K135"/>
  <c r="N134"/>
  <c r="F135"/>
  <c r="E135"/>
  <c r="G135"/>
  <c r="L135"/>
  <c r="M135"/>
  <c r="I136"/>
  <c r="C136"/>
  <c r="E136"/>
  <c r="G136"/>
  <c r="F136"/>
  <c r="H135"/>
  <c r="L136"/>
  <c r="N135"/>
  <c r="K136"/>
  <c r="M136"/>
  <c r="I137"/>
  <c r="C137"/>
  <c r="H136"/>
  <c r="K137"/>
  <c r="N136"/>
  <c r="E137"/>
  <c r="L137"/>
  <c r="M137"/>
  <c r="F137"/>
  <c r="G137"/>
  <c r="I138"/>
  <c r="C138"/>
  <c r="E138"/>
  <c r="H137"/>
  <c r="N137"/>
  <c r="K138"/>
  <c r="L138"/>
  <c r="M138"/>
  <c r="F138"/>
  <c r="G138"/>
  <c r="I139"/>
  <c r="C139"/>
  <c r="H138"/>
  <c r="K139"/>
  <c r="N138"/>
  <c r="E139"/>
  <c r="L139"/>
  <c r="M139"/>
  <c r="F139"/>
  <c r="G139"/>
  <c r="I140"/>
  <c r="C140"/>
  <c r="E140"/>
  <c r="G140"/>
  <c r="F140"/>
  <c r="H139"/>
  <c r="N139"/>
  <c r="K140"/>
  <c r="I141"/>
  <c r="C141"/>
  <c r="H140"/>
  <c r="L140"/>
  <c r="M140"/>
  <c r="K141"/>
  <c r="M141"/>
  <c r="L141"/>
  <c r="N140"/>
  <c r="E141"/>
  <c r="N141"/>
  <c r="K142"/>
  <c r="F141"/>
  <c r="G141"/>
  <c r="I142"/>
  <c r="C142"/>
  <c r="E142"/>
  <c r="L142"/>
  <c r="M142"/>
  <c r="F142"/>
  <c r="H141"/>
  <c r="K143"/>
  <c r="N142"/>
  <c r="G142"/>
  <c r="I143"/>
  <c r="C143"/>
  <c r="H142"/>
  <c r="E143"/>
  <c r="L143"/>
  <c r="M143"/>
  <c r="F143"/>
  <c r="G143"/>
  <c r="I144"/>
  <c r="C144"/>
  <c r="E144"/>
  <c r="G144"/>
  <c r="F144"/>
  <c r="H143"/>
  <c r="N143"/>
  <c r="K144"/>
  <c r="I145"/>
  <c r="C145"/>
  <c r="H144"/>
  <c r="L144"/>
  <c r="M144"/>
  <c r="K145"/>
  <c r="M145"/>
  <c r="L145"/>
  <c r="N144"/>
  <c r="E145"/>
  <c r="N145"/>
  <c r="K146"/>
  <c r="F145"/>
  <c r="G145"/>
  <c r="I146"/>
  <c r="C146"/>
  <c r="E146"/>
  <c r="L146"/>
  <c r="M146"/>
  <c r="F146"/>
  <c r="H145"/>
  <c r="K147"/>
  <c r="N146"/>
  <c r="G146"/>
  <c r="I147"/>
  <c r="C147"/>
  <c r="H146"/>
  <c r="E147"/>
  <c r="L147"/>
  <c r="M147"/>
  <c r="F147"/>
  <c r="G147"/>
  <c r="I148"/>
  <c r="C148"/>
  <c r="E148"/>
  <c r="G148"/>
  <c r="F148"/>
  <c r="H147"/>
  <c r="N147"/>
  <c r="K148"/>
  <c r="I149"/>
  <c r="C149"/>
  <c r="H148"/>
  <c r="L148"/>
  <c r="M148"/>
  <c r="K149"/>
  <c r="M149"/>
  <c r="L149"/>
  <c r="N148"/>
  <c r="E149"/>
  <c r="N149"/>
  <c r="K150"/>
  <c r="F149"/>
  <c r="G149"/>
  <c r="I150"/>
  <c r="C150"/>
  <c r="E150"/>
  <c r="L150"/>
  <c r="M150"/>
  <c r="F150"/>
  <c r="H149"/>
  <c r="K151"/>
  <c r="N150"/>
  <c r="G150"/>
  <c r="I151"/>
  <c r="C151"/>
  <c r="H150"/>
  <c r="E151"/>
  <c r="L151"/>
  <c r="M151"/>
  <c r="F151"/>
  <c r="G151"/>
  <c r="I152"/>
  <c r="C152"/>
  <c r="E152"/>
  <c r="G152"/>
  <c r="F152"/>
  <c r="H151"/>
  <c r="N151"/>
  <c r="K152"/>
  <c r="I153"/>
  <c r="C153"/>
  <c r="H152"/>
  <c r="L152"/>
  <c r="M152"/>
  <c r="K153"/>
  <c r="M153"/>
  <c r="L153"/>
  <c r="N152"/>
  <c r="E153"/>
  <c r="N153"/>
  <c r="K154"/>
  <c r="F153"/>
  <c r="G153"/>
  <c r="I154"/>
  <c r="C154"/>
  <c r="E154"/>
  <c r="L154"/>
  <c r="M154"/>
  <c r="F154"/>
  <c r="H153"/>
  <c r="G154"/>
  <c r="K155"/>
  <c r="N154"/>
  <c r="I155"/>
  <c r="C155"/>
  <c r="H154"/>
  <c r="E155"/>
  <c r="L155"/>
  <c r="M155"/>
  <c r="G155"/>
  <c r="F155"/>
  <c r="I156"/>
  <c r="C156"/>
  <c r="E156"/>
  <c r="G156"/>
  <c r="F156"/>
  <c r="H155"/>
  <c r="L156"/>
  <c r="N155"/>
  <c r="K156"/>
  <c r="M156"/>
  <c r="I157"/>
  <c r="C157"/>
  <c r="E157"/>
  <c r="H156"/>
  <c r="K157"/>
  <c r="N156"/>
  <c r="F157"/>
  <c r="G157"/>
  <c r="L157"/>
  <c r="M157"/>
  <c r="I158"/>
  <c r="C158"/>
  <c r="E158"/>
  <c r="H157"/>
  <c r="N157"/>
  <c r="K158"/>
  <c r="L158"/>
  <c r="M158"/>
  <c r="F158"/>
  <c r="G158"/>
  <c r="I159"/>
  <c r="C159"/>
  <c r="E159"/>
  <c r="H158"/>
  <c r="K159"/>
  <c r="N158"/>
  <c r="G159"/>
  <c r="F159"/>
  <c r="L159"/>
  <c r="M159"/>
  <c r="N159"/>
  <c r="K160"/>
  <c r="I160"/>
  <c r="C160"/>
  <c r="E160"/>
  <c r="H159"/>
  <c r="L160"/>
  <c r="M160"/>
  <c r="F160"/>
  <c r="G160"/>
  <c r="I161"/>
  <c r="C161"/>
  <c r="E161"/>
  <c r="H160"/>
  <c r="K161"/>
  <c r="N160"/>
  <c r="L161"/>
  <c r="M161"/>
  <c r="F161"/>
  <c r="G161"/>
  <c r="N161"/>
  <c r="K162"/>
  <c r="H161"/>
  <c r="I162"/>
  <c r="C162"/>
  <c r="E162"/>
  <c r="L162"/>
  <c r="F162"/>
  <c r="G162"/>
  <c r="M162"/>
  <c r="I163"/>
  <c r="C163"/>
  <c r="E163"/>
  <c r="H162"/>
  <c r="K163"/>
  <c r="N162"/>
  <c r="L163"/>
  <c r="M163"/>
  <c r="F163"/>
  <c r="G163"/>
  <c r="N163"/>
  <c r="K164"/>
  <c r="I164"/>
  <c r="C164"/>
  <c r="H163"/>
  <c r="E164"/>
  <c r="L164"/>
  <c r="M164"/>
  <c r="G164"/>
  <c r="F164"/>
  <c r="I165"/>
  <c r="C165"/>
  <c r="E165"/>
  <c r="G165"/>
  <c r="F165"/>
  <c r="H164"/>
  <c r="K165"/>
  <c r="M165"/>
  <c r="L165"/>
  <c r="N164"/>
  <c r="N165"/>
  <c r="K166"/>
  <c r="H165"/>
  <c r="I166"/>
  <c r="C166"/>
  <c r="F166"/>
  <c r="E166"/>
  <c r="G166"/>
  <c r="I167"/>
  <c r="C167"/>
  <c r="E167"/>
  <c r="H166"/>
  <c r="M166"/>
  <c r="L166"/>
  <c r="K167"/>
  <c r="M167"/>
  <c r="L167"/>
  <c r="N166"/>
  <c r="F167"/>
  <c r="G167"/>
  <c r="H167"/>
  <c r="I168"/>
  <c r="C168"/>
  <c r="E168"/>
  <c r="N167"/>
  <c r="K168"/>
  <c r="L168"/>
  <c r="M168"/>
  <c r="F168"/>
  <c r="G168"/>
  <c r="I169"/>
  <c r="C169"/>
  <c r="E169"/>
  <c r="G169"/>
  <c r="F169"/>
  <c r="H168"/>
  <c r="K169"/>
  <c r="M169"/>
  <c r="L169"/>
  <c r="N168"/>
  <c r="N169"/>
  <c r="K170"/>
  <c r="H169"/>
  <c r="I170"/>
  <c r="C170"/>
  <c r="F170"/>
  <c r="E170"/>
  <c r="L170"/>
  <c r="M170"/>
  <c r="K171"/>
  <c r="N170"/>
  <c r="G170"/>
  <c r="I171"/>
  <c r="C171"/>
  <c r="E171"/>
  <c r="H170"/>
  <c r="L171"/>
  <c r="M171"/>
  <c r="G171"/>
  <c r="F171"/>
  <c r="H171"/>
  <c r="I172"/>
  <c r="C172"/>
  <c r="F172"/>
  <c r="E172"/>
  <c r="G172"/>
  <c r="L172"/>
  <c r="N171"/>
  <c r="K172"/>
  <c r="M172"/>
  <c r="I173"/>
  <c r="C173"/>
  <c r="E173"/>
  <c r="G173"/>
  <c r="F173"/>
  <c r="H172"/>
  <c r="K173"/>
  <c r="M173"/>
  <c r="L173"/>
  <c r="N172"/>
  <c r="H173"/>
  <c r="I174"/>
  <c r="C174"/>
  <c r="E174"/>
  <c r="N173"/>
  <c r="K174"/>
  <c r="L174"/>
  <c r="M174"/>
  <c r="G174"/>
  <c r="F174"/>
  <c r="I175"/>
  <c r="C175"/>
  <c r="E175"/>
  <c r="G175"/>
  <c r="F175"/>
  <c r="H174"/>
  <c r="K175"/>
  <c r="M175"/>
  <c r="L175"/>
  <c r="N174"/>
  <c r="N175"/>
  <c r="K176"/>
  <c r="H175"/>
  <c r="I176"/>
  <c r="C176"/>
  <c r="F176"/>
  <c r="E176"/>
  <c r="L176"/>
  <c r="M176"/>
  <c r="K177"/>
  <c r="N176"/>
  <c r="G176"/>
  <c r="I177"/>
  <c r="C177"/>
  <c r="E177"/>
  <c r="H176"/>
  <c r="L177"/>
  <c r="M177"/>
  <c r="G177"/>
  <c r="F177"/>
  <c r="H177"/>
  <c r="I178"/>
  <c r="C178"/>
  <c r="F178"/>
  <c r="E178"/>
  <c r="L178"/>
  <c r="N177"/>
  <c r="K178"/>
  <c r="M178"/>
  <c r="K179"/>
  <c r="N178"/>
  <c r="G178"/>
  <c r="I179"/>
  <c r="C179"/>
  <c r="E179"/>
  <c r="L179"/>
  <c r="M179"/>
  <c r="F179"/>
  <c r="H178"/>
  <c r="N179"/>
  <c r="K180"/>
  <c r="G179"/>
  <c r="H179"/>
  <c r="I180"/>
  <c r="C180"/>
  <c r="F180"/>
  <c r="E180"/>
  <c r="L180"/>
  <c r="M180"/>
  <c r="K181"/>
  <c r="N180"/>
  <c r="G180"/>
  <c r="I181"/>
  <c r="C181"/>
  <c r="E181"/>
  <c r="L181"/>
  <c r="M181"/>
  <c r="F181"/>
  <c r="H180"/>
  <c r="N181"/>
  <c r="K182"/>
  <c r="G181"/>
  <c r="H181"/>
  <c r="I182"/>
  <c r="C182"/>
  <c r="F182"/>
  <c r="E182"/>
  <c r="L182"/>
  <c r="M182"/>
  <c r="K183"/>
  <c r="N182"/>
  <c r="G182"/>
  <c r="I183"/>
  <c r="C183"/>
  <c r="E183"/>
  <c r="L183"/>
  <c r="M183"/>
  <c r="F183"/>
  <c r="H182"/>
  <c r="N183"/>
  <c r="K184"/>
  <c r="G183"/>
  <c r="H183"/>
  <c r="I184"/>
  <c r="C184"/>
  <c r="F184"/>
  <c r="E184"/>
  <c r="L184"/>
  <c r="M184"/>
  <c r="K185"/>
  <c r="N184"/>
  <c r="G184"/>
  <c r="I185"/>
  <c r="C185"/>
  <c r="E185"/>
  <c r="L185"/>
  <c r="M185"/>
  <c r="F185"/>
  <c r="H184"/>
  <c r="N185"/>
  <c r="K186"/>
  <c r="G185"/>
  <c r="H185"/>
  <c r="I186"/>
  <c r="C186"/>
  <c r="E186"/>
  <c r="L186"/>
  <c r="M186"/>
  <c r="G186"/>
  <c r="F186"/>
  <c r="I187"/>
  <c r="C187"/>
  <c r="E187"/>
  <c r="H186"/>
  <c r="K187"/>
  <c r="N186"/>
  <c r="L187"/>
  <c r="M187"/>
  <c r="F187"/>
  <c r="G187"/>
  <c r="H187"/>
  <c r="I188"/>
  <c r="C188"/>
  <c r="E188"/>
  <c r="N187"/>
  <c r="K188"/>
  <c r="L188"/>
  <c r="M188"/>
  <c r="F188"/>
  <c r="G188"/>
  <c r="I189"/>
  <c r="C189"/>
  <c r="E189"/>
  <c r="H188"/>
  <c r="K189"/>
  <c r="N188"/>
  <c r="L189"/>
  <c r="M189"/>
  <c r="F189"/>
  <c r="G189"/>
  <c r="H189"/>
  <c r="I190"/>
  <c r="C190"/>
  <c r="E190"/>
  <c r="N189"/>
  <c r="K190"/>
  <c r="L190"/>
  <c r="M190"/>
  <c r="G190"/>
  <c r="F190"/>
  <c r="K191"/>
  <c r="N190"/>
  <c r="I191"/>
  <c r="C191"/>
  <c r="E191"/>
  <c r="H190"/>
  <c r="L191"/>
  <c r="F191"/>
  <c r="G191"/>
  <c r="M191"/>
  <c r="H191"/>
  <c r="I192"/>
  <c r="C192"/>
  <c r="F192"/>
  <c r="E192"/>
  <c r="N191"/>
  <c r="K192"/>
  <c r="G192"/>
  <c r="L192"/>
  <c r="M192"/>
  <c r="K193"/>
  <c r="N192"/>
  <c r="I193"/>
  <c r="C193"/>
  <c r="E193"/>
  <c r="H192"/>
  <c r="L193"/>
  <c r="G193"/>
  <c r="M193"/>
  <c r="F193"/>
  <c r="N193"/>
  <c r="K194"/>
  <c r="H193"/>
  <c r="I194"/>
  <c r="C194"/>
  <c r="E194"/>
  <c r="L194"/>
  <c r="M194"/>
  <c r="F194"/>
  <c r="G194"/>
  <c r="I195"/>
  <c r="C195"/>
  <c r="E195"/>
  <c r="G195"/>
  <c r="F195"/>
  <c r="H194"/>
  <c r="K195"/>
  <c r="N194"/>
  <c r="H195"/>
  <c r="I196"/>
  <c r="C196"/>
  <c r="F196"/>
  <c r="E196"/>
  <c r="L195"/>
  <c r="M195"/>
  <c r="G196"/>
  <c r="L196"/>
  <c r="N195"/>
  <c r="K196"/>
  <c r="M196"/>
  <c r="K197"/>
  <c r="N196"/>
  <c r="I197"/>
  <c r="C197"/>
  <c r="E197"/>
  <c r="L197"/>
  <c r="M197"/>
  <c r="F197"/>
  <c r="H196"/>
  <c r="N197"/>
  <c r="K198"/>
  <c r="G197"/>
  <c r="H197"/>
  <c r="I198"/>
  <c r="C198"/>
  <c r="E198"/>
  <c r="L198"/>
  <c r="M198"/>
  <c r="F198"/>
  <c r="G198"/>
  <c r="I199"/>
  <c r="C199"/>
  <c r="E199"/>
  <c r="G199"/>
  <c r="F199"/>
  <c r="H198"/>
  <c r="K199"/>
  <c r="N198"/>
  <c r="H199"/>
  <c r="I200"/>
  <c r="C200"/>
  <c r="F200"/>
  <c r="E200"/>
  <c r="L199"/>
  <c r="M199"/>
  <c r="G200"/>
  <c r="L200"/>
  <c r="N199"/>
  <c r="K200"/>
  <c r="M200"/>
  <c r="K201"/>
  <c r="N200"/>
  <c r="I201"/>
  <c r="C201"/>
  <c r="E201"/>
  <c r="L201"/>
  <c r="M201"/>
  <c r="F201"/>
  <c r="H200"/>
  <c r="N201"/>
  <c r="K202"/>
  <c r="G201"/>
  <c r="H201"/>
  <c r="I202"/>
  <c r="C202"/>
  <c r="F202"/>
  <c r="E202"/>
  <c r="L202"/>
  <c r="M202"/>
  <c r="K203"/>
  <c r="N202"/>
  <c r="G202"/>
  <c r="I203"/>
  <c r="C203"/>
  <c r="E203"/>
  <c r="H202"/>
  <c r="L203"/>
  <c r="M203"/>
  <c r="G203"/>
  <c r="F203"/>
  <c r="H203"/>
  <c r="I204"/>
  <c r="C204"/>
  <c r="F204"/>
  <c r="E204"/>
  <c r="L204"/>
  <c r="N203"/>
  <c r="K204"/>
  <c r="M204"/>
  <c r="K205"/>
  <c r="N204"/>
  <c r="G204"/>
  <c r="I205"/>
  <c r="C205"/>
  <c r="E205"/>
  <c r="L205"/>
  <c r="M205"/>
  <c r="F205"/>
  <c r="H204"/>
  <c r="N205"/>
  <c r="K206"/>
  <c r="G205"/>
  <c r="H205"/>
  <c r="I206"/>
  <c r="C206"/>
  <c r="F206"/>
  <c r="E206"/>
  <c r="L206"/>
  <c r="M206"/>
  <c r="K207"/>
  <c r="N206"/>
  <c r="G206"/>
  <c r="I207"/>
  <c r="C207"/>
  <c r="E207"/>
  <c r="L207"/>
  <c r="M207"/>
  <c r="F207"/>
  <c r="H206"/>
  <c r="N207"/>
  <c r="K208"/>
  <c r="G207"/>
  <c r="H207"/>
  <c r="I208"/>
  <c r="C208"/>
  <c r="F208"/>
  <c r="E208"/>
  <c r="L208"/>
  <c r="M208"/>
  <c r="K209"/>
  <c r="N208"/>
  <c r="G208"/>
  <c r="I209"/>
  <c r="C209"/>
  <c r="E209"/>
  <c r="L209"/>
  <c r="M209"/>
  <c r="F209"/>
  <c r="H208"/>
  <c r="N209"/>
  <c r="K210"/>
  <c r="G209"/>
  <c r="H209"/>
  <c r="I210"/>
  <c r="C210"/>
  <c r="F210"/>
  <c r="E210"/>
  <c r="L210"/>
  <c r="M210"/>
  <c r="K211"/>
  <c r="N210"/>
  <c r="G210"/>
  <c r="I211"/>
  <c r="C211"/>
  <c r="E211"/>
  <c r="L211"/>
  <c r="M211"/>
  <c r="F211"/>
  <c r="H210"/>
  <c r="N211"/>
  <c r="K212"/>
  <c r="G211"/>
  <c r="H211"/>
  <c r="I212"/>
  <c r="C212"/>
  <c r="F212"/>
  <c r="E212"/>
  <c r="L212"/>
  <c r="M212"/>
  <c r="K213"/>
  <c r="N212"/>
  <c r="G212"/>
  <c r="I213"/>
  <c r="C213"/>
  <c r="E213"/>
  <c r="L213"/>
  <c r="M213"/>
  <c r="F213"/>
  <c r="H212"/>
  <c r="N213"/>
  <c r="K214"/>
  <c r="G213"/>
  <c r="H213"/>
  <c r="I214"/>
  <c r="C214"/>
  <c r="F214"/>
  <c r="E214"/>
  <c r="L214"/>
  <c r="M214"/>
  <c r="K215"/>
  <c r="N214"/>
  <c r="G214"/>
  <c r="I215"/>
  <c r="C215"/>
  <c r="E215"/>
  <c r="L215"/>
  <c r="M215"/>
  <c r="F215"/>
  <c r="H214"/>
  <c r="N215"/>
  <c r="K216"/>
  <c r="G215"/>
  <c r="H215"/>
  <c r="I216"/>
  <c r="C216"/>
  <c r="F216"/>
  <c r="E216"/>
  <c r="L216"/>
  <c r="M216"/>
  <c r="K217"/>
  <c r="N216"/>
  <c r="G216"/>
  <c r="I217"/>
  <c r="C217"/>
  <c r="E217"/>
  <c r="L217"/>
  <c r="M217"/>
  <c r="F217"/>
  <c r="H216"/>
  <c r="N217"/>
  <c r="K218"/>
  <c r="G217"/>
  <c r="H217"/>
  <c r="I218"/>
  <c r="C218"/>
  <c r="F218"/>
  <c r="E218"/>
  <c r="L218"/>
  <c r="M218"/>
  <c r="K219"/>
  <c r="N218"/>
  <c r="G218"/>
  <c r="I219"/>
  <c r="C219"/>
  <c r="E219"/>
  <c r="L219"/>
  <c r="M219"/>
  <c r="F219"/>
  <c r="H218"/>
  <c r="N219"/>
  <c r="K220"/>
  <c r="G219"/>
  <c r="I220"/>
  <c r="C220"/>
  <c r="H219"/>
  <c r="E220"/>
  <c r="L220"/>
  <c r="M220"/>
  <c r="F220"/>
  <c r="G220"/>
  <c r="I221"/>
  <c r="C221"/>
  <c r="E221"/>
  <c r="G221"/>
  <c r="F221"/>
  <c r="H220"/>
  <c r="K221"/>
  <c r="M221"/>
  <c r="L221"/>
  <c r="N220"/>
  <c r="I222"/>
  <c r="C222"/>
  <c r="H221"/>
  <c r="N221"/>
  <c r="K222"/>
  <c r="F222"/>
  <c r="E222"/>
  <c r="G222"/>
  <c r="L222"/>
  <c r="M222"/>
  <c r="I223"/>
  <c r="C223"/>
  <c r="E223"/>
  <c r="G223"/>
  <c r="F223"/>
  <c r="H222"/>
  <c r="K223"/>
  <c r="M223"/>
  <c r="L223"/>
  <c r="N222"/>
  <c r="I224"/>
  <c r="C224"/>
  <c r="H223"/>
  <c r="N223"/>
  <c r="K224"/>
  <c r="F224"/>
  <c r="E224"/>
  <c r="G224"/>
  <c r="L224"/>
  <c r="M224"/>
  <c r="I225"/>
  <c r="C225"/>
  <c r="E225"/>
  <c r="G225"/>
  <c r="F225"/>
  <c r="H224"/>
  <c r="K225"/>
  <c r="M225"/>
  <c r="L225"/>
  <c r="N224"/>
  <c r="I226"/>
  <c r="C226"/>
  <c r="H225"/>
  <c r="N225"/>
  <c r="K226"/>
  <c r="F226"/>
  <c r="E226"/>
  <c r="G226"/>
  <c r="L226"/>
  <c r="M226"/>
  <c r="I227"/>
  <c r="C227"/>
  <c r="E227"/>
  <c r="G227"/>
  <c r="F227"/>
  <c r="H226"/>
  <c r="K227"/>
  <c r="M227"/>
  <c r="L227"/>
  <c r="N226"/>
  <c r="I228"/>
  <c r="C228"/>
  <c r="H227"/>
  <c r="N227"/>
  <c r="K228"/>
  <c r="F228"/>
  <c r="E228"/>
  <c r="G228"/>
  <c r="L228"/>
  <c r="M228"/>
  <c r="I229"/>
  <c r="C229"/>
  <c r="E229"/>
  <c r="G229"/>
  <c r="F229"/>
  <c r="H228"/>
  <c r="K229"/>
  <c r="M229"/>
  <c r="L229"/>
  <c r="N228"/>
  <c r="I230"/>
  <c r="C230"/>
  <c r="H229"/>
  <c r="N229"/>
  <c r="K230"/>
  <c r="F230"/>
  <c r="E230"/>
  <c r="G230"/>
  <c r="L230"/>
  <c r="M230"/>
  <c r="I231"/>
  <c r="C231"/>
  <c r="E231"/>
  <c r="G231"/>
  <c r="F231"/>
  <c r="H230"/>
  <c r="K231"/>
  <c r="M231"/>
  <c r="L231"/>
  <c r="N230"/>
  <c r="I232"/>
  <c r="C232"/>
  <c r="H231"/>
  <c r="N231"/>
  <c r="K232"/>
  <c r="F232"/>
  <c r="E232"/>
  <c r="G232"/>
  <c r="L232"/>
  <c r="M232"/>
  <c r="I233"/>
  <c r="C233"/>
  <c r="E233"/>
  <c r="G233"/>
  <c r="F233"/>
  <c r="H232"/>
  <c r="K233"/>
  <c r="M233"/>
  <c r="L233"/>
  <c r="N232"/>
  <c r="I234"/>
  <c r="C234"/>
  <c r="H233"/>
  <c r="N233"/>
  <c r="K234"/>
  <c r="F234"/>
  <c r="E234"/>
  <c r="G234"/>
  <c r="L234"/>
  <c r="M234"/>
  <c r="I235"/>
  <c r="C235"/>
  <c r="E235"/>
  <c r="G235"/>
  <c r="F235"/>
  <c r="H234"/>
  <c r="K235"/>
  <c r="M235"/>
  <c r="L235"/>
  <c r="N234"/>
  <c r="I236"/>
  <c r="C236"/>
  <c r="H235"/>
  <c r="N235"/>
  <c r="K236"/>
  <c r="F236"/>
  <c r="E236"/>
  <c r="G236"/>
  <c r="L236"/>
  <c r="M236"/>
  <c r="K237"/>
  <c r="N236"/>
  <c r="I237"/>
  <c r="C237"/>
  <c r="E237"/>
  <c r="L237"/>
  <c r="M237"/>
  <c r="F237"/>
  <c r="H236"/>
  <c r="N237"/>
  <c r="K238"/>
  <c r="G237"/>
  <c r="I238"/>
  <c r="C238"/>
  <c r="H237"/>
  <c r="E238"/>
  <c r="L238"/>
  <c r="M238"/>
  <c r="F238"/>
  <c r="G238"/>
  <c r="I239"/>
  <c r="C239"/>
  <c r="E239"/>
  <c r="G239"/>
  <c r="F239"/>
  <c r="H238"/>
  <c r="K239"/>
  <c r="N238"/>
  <c r="I240"/>
  <c r="C240"/>
  <c r="H239"/>
  <c r="L239"/>
  <c r="M239"/>
  <c r="L240"/>
  <c r="N239"/>
  <c r="K240"/>
  <c r="M240"/>
  <c r="E240"/>
  <c r="K241"/>
  <c r="N240"/>
  <c r="F240"/>
  <c r="G240"/>
  <c r="I241"/>
  <c r="C241"/>
  <c r="E241"/>
  <c r="H240"/>
  <c r="L241"/>
  <c r="M241"/>
  <c r="F241"/>
  <c r="G241"/>
  <c r="I242"/>
  <c r="C242"/>
  <c r="H241"/>
  <c r="N241"/>
  <c r="K242"/>
  <c r="E242"/>
  <c r="G242"/>
  <c r="L242"/>
  <c r="M242"/>
  <c r="F242"/>
  <c r="I243"/>
  <c r="C243"/>
  <c r="E243"/>
  <c r="H242"/>
  <c r="K243"/>
  <c r="N242"/>
  <c r="L243"/>
  <c r="M243"/>
  <c r="F243"/>
  <c r="G243"/>
  <c r="I244"/>
  <c r="C244"/>
  <c r="H243"/>
  <c r="N243"/>
  <c r="K244"/>
  <c r="E244"/>
  <c r="L244"/>
  <c r="M244"/>
  <c r="F244"/>
  <c r="G244"/>
  <c r="I245"/>
  <c r="C245"/>
  <c r="E245"/>
  <c r="G245"/>
  <c r="F245"/>
  <c r="H244"/>
  <c r="K245"/>
  <c r="M245"/>
  <c r="L245"/>
  <c r="N244"/>
  <c r="I246"/>
  <c r="C246"/>
  <c r="H245"/>
  <c r="N245"/>
  <c r="K246"/>
  <c r="E246"/>
  <c r="G246"/>
  <c r="L246"/>
  <c r="M246"/>
  <c r="F246"/>
  <c r="I247"/>
  <c r="C247"/>
  <c r="E247"/>
  <c r="H246"/>
  <c r="K247"/>
  <c r="N246"/>
  <c r="L247"/>
  <c r="M247"/>
  <c r="F247"/>
  <c r="G247"/>
  <c r="I248"/>
  <c r="C248"/>
  <c r="H247"/>
  <c r="N247"/>
  <c r="K248"/>
  <c r="E248"/>
  <c r="L248"/>
  <c r="M248"/>
  <c r="F248"/>
  <c r="G248"/>
  <c r="I249"/>
  <c r="C249"/>
  <c r="E249"/>
  <c r="G249"/>
  <c r="F249"/>
  <c r="H248"/>
  <c r="K249"/>
  <c r="M249"/>
  <c r="L249"/>
  <c r="N248"/>
  <c r="I250"/>
  <c r="C250"/>
  <c r="H249"/>
  <c r="N249"/>
  <c r="K250"/>
  <c r="E250"/>
  <c r="G250"/>
  <c r="L250"/>
  <c r="M250"/>
  <c r="F250"/>
  <c r="I251"/>
  <c r="C251"/>
  <c r="E251"/>
  <c r="H250"/>
  <c r="K251"/>
  <c r="N250"/>
  <c r="L251"/>
  <c r="M251"/>
  <c r="F251"/>
  <c r="G251"/>
  <c r="I252"/>
  <c r="C252"/>
  <c r="H251"/>
  <c r="N251"/>
  <c r="K252"/>
  <c r="E252"/>
  <c r="L252"/>
  <c r="M252"/>
  <c r="F252"/>
  <c r="G252"/>
  <c r="I253"/>
  <c r="C253"/>
  <c r="E253"/>
  <c r="G253"/>
  <c r="F253"/>
  <c r="H252"/>
  <c r="K253"/>
  <c r="M253"/>
  <c r="L253"/>
  <c r="N252"/>
  <c r="I254"/>
  <c r="C254"/>
  <c r="H253"/>
  <c r="N253"/>
  <c r="K254"/>
  <c r="E254"/>
  <c r="G254"/>
  <c r="L254"/>
  <c r="M254"/>
  <c r="F254"/>
  <c r="I255"/>
  <c r="C255"/>
  <c r="E255"/>
  <c r="H254"/>
  <c r="K255"/>
  <c r="N254"/>
  <c r="L255"/>
  <c r="M255"/>
  <c r="F255"/>
  <c r="G255"/>
  <c r="I256"/>
  <c r="C256"/>
  <c r="H255"/>
  <c r="N255"/>
  <c r="K256"/>
  <c r="E256"/>
  <c r="L256"/>
  <c r="M256"/>
  <c r="F256"/>
  <c r="G256"/>
  <c r="I257"/>
  <c r="C257"/>
  <c r="E257"/>
  <c r="G257"/>
  <c r="F257"/>
  <c r="H256"/>
  <c r="K257"/>
  <c r="M257"/>
  <c r="L257"/>
  <c r="N256"/>
  <c r="I258"/>
  <c r="C258"/>
  <c r="H257"/>
  <c r="N257"/>
  <c r="K258"/>
  <c r="E258"/>
  <c r="G258"/>
  <c r="L258"/>
  <c r="M258"/>
  <c r="F258"/>
  <c r="I259"/>
  <c r="C259"/>
  <c r="E259"/>
  <c r="H258"/>
  <c r="K259"/>
  <c r="N258"/>
  <c r="L259"/>
  <c r="M259"/>
  <c r="F259"/>
  <c r="G259"/>
  <c r="I260"/>
  <c r="C260"/>
  <c r="H259"/>
  <c r="N259"/>
  <c r="K260"/>
  <c r="E260"/>
  <c r="L260"/>
  <c r="M260"/>
  <c r="F260"/>
  <c r="G260"/>
  <c r="I261"/>
  <c r="C261"/>
  <c r="E261"/>
  <c r="G261"/>
  <c r="F261"/>
  <c r="H260"/>
  <c r="K261"/>
  <c r="M261"/>
  <c r="L261"/>
  <c r="N260"/>
  <c r="I262"/>
  <c r="C262"/>
  <c r="H261"/>
  <c r="N261"/>
  <c r="K262"/>
  <c r="E262"/>
  <c r="G262"/>
  <c r="L262"/>
  <c r="M262"/>
  <c r="F262"/>
  <c r="I263"/>
  <c r="C263"/>
  <c r="E263"/>
  <c r="H262"/>
  <c r="K263"/>
  <c r="N262"/>
  <c r="L263"/>
  <c r="M263"/>
  <c r="F263"/>
  <c r="G263"/>
  <c r="I264"/>
  <c r="C264"/>
  <c r="H263"/>
  <c r="N263"/>
  <c r="K264"/>
  <c r="E264"/>
  <c r="L264"/>
  <c r="M264"/>
  <c r="F264"/>
  <c r="G264"/>
  <c r="I265"/>
  <c r="C265"/>
  <c r="E265"/>
  <c r="G265"/>
  <c r="F265"/>
  <c r="H264"/>
  <c r="K265"/>
  <c r="M265"/>
  <c r="L265"/>
  <c r="N264"/>
  <c r="I266"/>
  <c r="C266"/>
  <c r="H265"/>
  <c r="N265"/>
  <c r="K266"/>
  <c r="E266"/>
  <c r="G266"/>
  <c r="L266"/>
  <c r="M266"/>
  <c r="F266"/>
  <c r="I267"/>
  <c r="C267"/>
  <c r="E267"/>
  <c r="H266"/>
  <c r="K267"/>
  <c r="N266"/>
  <c r="L267"/>
  <c r="M267"/>
  <c r="F267"/>
  <c r="G267"/>
  <c r="I268"/>
  <c r="C268"/>
  <c r="H267"/>
  <c r="N267"/>
  <c r="K268"/>
  <c r="E268"/>
  <c r="L268"/>
  <c r="M268"/>
  <c r="F268"/>
  <c r="G268"/>
  <c r="I269"/>
  <c r="C269"/>
  <c r="E269"/>
  <c r="G269"/>
  <c r="F269"/>
  <c r="H268"/>
  <c r="K269"/>
  <c r="M269"/>
  <c r="L269"/>
  <c r="N268"/>
  <c r="I270"/>
  <c r="C270"/>
  <c r="H269"/>
  <c r="N269"/>
  <c r="K270"/>
  <c r="E270"/>
  <c r="G270"/>
  <c r="L270"/>
  <c r="M270"/>
  <c r="F270"/>
  <c r="I271"/>
  <c r="C271"/>
  <c r="E271"/>
  <c r="H270"/>
  <c r="K271"/>
  <c r="N270"/>
  <c r="L271"/>
  <c r="M271"/>
  <c r="F271"/>
  <c r="G271"/>
  <c r="I272"/>
  <c r="C272"/>
  <c r="H271"/>
  <c r="N271"/>
  <c r="K272"/>
  <c r="E272"/>
  <c r="L272"/>
  <c r="M272"/>
  <c r="F272"/>
  <c r="G272"/>
  <c r="I273"/>
  <c r="C273"/>
  <c r="E273"/>
  <c r="G273"/>
  <c r="F273"/>
  <c r="H272"/>
  <c r="K273"/>
  <c r="M273"/>
  <c r="L273"/>
  <c r="N272"/>
  <c r="I274"/>
  <c r="C274"/>
  <c r="H273"/>
  <c r="N273"/>
  <c r="K274"/>
  <c r="E274"/>
  <c r="G274"/>
  <c r="L274"/>
  <c r="M274"/>
  <c r="F274"/>
  <c r="I275"/>
  <c r="C275"/>
  <c r="E275"/>
  <c r="H274"/>
  <c r="K275"/>
  <c r="N274"/>
  <c r="L275"/>
  <c r="M275"/>
  <c r="F275"/>
  <c r="G275"/>
  <c r="I276"/>
  <c r="C276"/>
  <c r="H275"/>
  <c r="N275"/>
  <c r="K276"/>
  <c r="E276"/>
  <c r="L276"/>
  <c r="M276"/>
  <c r="F276"/>
  <c r="G276"/>
  <c r="I277"/>
  <c r="C277"/>
  <c r="E277"/>
  <c r="G277"/>
  <c r="F277"/>
  <c r="H276"/>
  <c r="K277"/>
  <c r="M277"/>
  <c r="L277"/>
  <c r="N276"/>
  <c r="I278"/>
  <c r="C278"/>
  <c r="H277"/>
  <c r="N277"/>
  <c r="K278"/>
  <c r="E278"/>
  <c r="G278"/>
  <c r="L278"/>
  <c r="M278"/>
  <c r="F278"/>
  <c r="I279"/>
  <c r="C279"/>
  <c r="E279"/>
  <c r="H278"/>
  <c r="K279"/>
  <c r="N278"/>
  <c r="L279"/>
  <c r="M279"/>
  <c r="F279"/>
  <c r="G279"/>
  <c r="I280"/>
  <c r="C280"/>
  <c r="H279"/>
  <c r="N279"/>
  <c r="K280"/>
  <c r="E280"/>
  <c r="L280"/>
  <c r="M280"/>
  <c r="F280"/>
  <c r="G280"/>
  <c r="I281"/>
  <c r="C281"/>
  <c r="E281"/>
  <c r="G281"/>
  <c r="F281"/>
  <c r="H280"/>
  <c r="K281"/>
  <c r="M281"/>
  <c r="L281"/>
  <c r="N280"/>
  <c r="I282"/>
  <c r="C282"/>
  <c r="H281"/>
  <c r="N281"/>
  <c r="K282"/>
  <c r="E282"/>
  <c r="G282"/>
  <c r="L282"/>
  <c r="M282"/>
  <c r="F282"/>
  <c r="I283"/>
  <c r="C283"/>
  <c r="E283"/>
  <c r="H282"/>
  <c r="K283"/>
  <c r="N282"/>
  <c r="L283"/>
  <c r="M283"/>
  <c r="F283"/>
  <c r="G283"/>
  <c r="I284"/>
  <c r="C284"/>
  <c r="H283"/>
  <c r="N283"/>
  <c r="K284"/>
  <c r="E284"/>
  <c r="L284"/>
  <c r="M284"/>
  <c r="F284"/>
  <c r="G284"/>
  <c r="I285"/>
  <c r="C285"/>
  <c r="E285"/>
  <c r="G285"/>
  <c r="F285"/>
  <c r="H284"/>
  <c r="K285"/>
  <c r="M285"/>
  <c r="L285"/>
  <c r="N284"/>
  <c r="I286"/>
  <c r="C286"/>
  <c r="H285"/>
  <c r="N285"/>
  <c r="K286"/>
  <c r="E286"/>
  <c r="G286"/>
  <c r="L286"/>
  <c r="M286"/>
  <c r="F286"/>
  <c r="I287"/>
  <c r="C287"/>
  <c r="E287"/>
  <c r="H286"/>
  <c r="K287"/>
  <c r="N286"/>
  <c r="L287"/>
  <c r="M287"/>
  <c r="F287"/>
  <c r="G287"/>
  <c r="I288"/>
  <c r="C288"/>
  <c r="H287"/>
  <c r="N287"/>
  <c r="K288"/>
  <c r="E288"/>
  <c r="L288"/>
  <c r="M288"/>
  <c r="F288"/>
  <c r="G288"/>
  <c r="I289"/>
  <c r="C289"/>
  <c r="E289"/>
  <c r="G289"/>
  <c r="F289"/>
  <c r="H288"/>
  <c r="K289"/>
  <c r="M289"/>
  <c r="L289"/>
  <c r="N288"/>
  <c r="I290"/>
  <c r="C290"/>
  <c r="H289"/>
  <c r="N289"/>
  <c r="K290"/>
  <c r="E290"/>
  <c r="G290"/>
  <c r="L290"/>
  <c r="M290"/>
  <c r="F290"/>
  <c r="I291"/>
  <c r="C291"/>
  <c r="E291"/>
  <c r="H290"/>
  <c r="K291"/>
  <c r="N290"/>
  <c r="L291"/>
  <c r="M291"/>
  <c r="F291"/>
  <c r="G291"/>
  <c r="I292"/>
  <c r="C292"/>
  <c r="H291"/>
  <c r="N291"/>
  <c r="K292"/>
  <c r="E292"/>
  <c r="L292"/>
  <c r="M292"/>
  <c r="F292"/>
  <c r="G292"/>
  <c r="I293"/>
  <c r="C293"/>
  <c r="E293"/>
  <c r="G293"/>
  <c r="F293"/>
  <c r="H292"/>
  <c r="K293"/>
  <c r="M293"/>
  <c r="L293"/>
  <c r="N292"/>
  <c r="I294"/>
  <c r="C294"/>
  <c r="H293"/>
  <c r="N293"/>
  <c r="K294"/>
  <c r="E294"/>
  <c r="G294"/>
  <c r="L294"/>
  <c r="M294"/>
  <c r="F294"/>
  <c r="I295"/>
  <c r="C295"/>
  <c r="E295"/>
  <c r="H294"/>
  <c r="K295"/>
  <c r="N294"/>
  <c r="L295"/>
  <c r="M295"/>
  <c r="F295"/>
  <c r="G295"/>
  <c r="I296"/>
  <c r="C296"/>
  <c r="H295"/>
  <c r="N295"/>
  <c r="K296"/>
  <c r="E296"/>
  <c r="L296"/>
  <c r="M296"/>
  <c r="F296"/>
  <c r="G296"/>
  <c r="I297"/>
  <c r="C297"/>
  <c r="E297"/>
  <c r="G297"/>
  <c r="F297"/>
  <c r="H296"/>
  <c r="K297"/>
  <c r="M297"/>
  <c r="L297"/>
  <c r="N296"/>
  <c r="I298"/>
  <c r="C298"/>
  <c r="H297"/>
  <c r="N297"/>
  <c r="K298"/>
  <c r="E298"/>
  <c r="G298"/>
  <c r="L298"/>
  <c r="M298"/>
  <c r="F298"/>
  <c r="I299"/>
  <c r="C299"/>
  <c r="E299"/>
  <c r="H298"/>
  <c r="K299"/>
  <c r="N298"/>
  <c r="L299"/>
  <c r="M299"/>
  <c r="F299"/>
  <c r="G299"/>
  <c r="I300"/>
  <c r="C300"/>
  <c r="H299"/>
  <c r="N299"/>
  <c r="K300"/>
  <c r="E300"/>
  <c r="L300"/>
  <c r="M300"/>
  <c r="F300"/>
  <c r="G300"/>
  <c r="I301"/>
  <c r="C301"/>
  <c r="E301"/>
  <c r="G301"/>
  <c r="F301"/>
  <c r="H300"/>
  <c r="K301"/>
  <c r="M301"/>
  <c r="L301"/>
  <c r="N300"/>
  <c r="I302"/>
  <c r="C302"/>
  <c r="H301"/>
  <c r="N301"/>
  <c r="K302"/>
  <c r="E302"/>
  <c r="G302"/>
  <c r="L302"/>
  <c r="M302"/>
  <c r="F302"/>
  <c r="I303"/>
  <c r="C303"/>
  <c r="E303"/>
  <c r="H302"/>
  <c r="K303"/>
  <c r="N302"/>
  <c r="L303"/>
  <c r="M303"/>
  <c r="F303"/>
  <c r="G303"/>
  <c r="I304"/>
  <c r="C304"/>
  <c r="H303"/>
  <c r="N303"/>
  <c r="K304"/>
  <c r="E304"/>
  <c r="L304"/>
  <c r="M304"/>
  <c r="F304"/>
  <c r="G304"/>
  <c r="I305"/>
  <c r="C305"/>
  <c r="E305"/>
  <c r="G305"/>
  <c r="F305"/>
  <c r="H304"/>
  <c r="K305"/>
  <c r="M305"/>
  <c r="L305"/>
  <c r="N304"/>
  <c r="I306"/>
  <c r="C306"/>
  <c r="H305"/>
  <c r="N305"/>
  <c r="K306"/>
  <c r="E306"/>
  <c r="G306"/>
  <c r="L306"/>
  <c r="M306"/>
  <c r="F306"/>
  <c r="I307"/>
  <c r="C307"/>
  <c r="E307"/>
  <c r="H306"/>
  <c r="K307"/>
  <c r="N306"/>
  <c r="L307"/>
  <c r="M307"/>
  <c r="F307"/>
  <c r="G307"/>
  <c r="I308"/>
  <c r="C308"/>
  <c r="H307"/>
  <c r="N307"/>
  <c r="K308"/>
  <c r="E308"/>
  <c r="L308"/>
  <c r="M308"/>
  <c r="F308"/>
  <c r="G308"/>
  <c r="I309"/>
  <c r="C309"/>
  <c r="E309"/>
  <c r="G309"/>
  <c r="F309"/>
  <c r="H308"/>
  <c r="K309"/>
  <c r="M309"/>
  <c r="L309"/>
  <c r="N308"/>
  <c r="I310"/>
  <c r="C310"/>
  <c r="H309"/>
  <c r="N309"/>
  <c r="K310"/>
  <c r="E310"/>
  <c r="F310"/>
  <c r="G310"/>
  <c r="L310"/>
  <c r="M310"/>
  <c r="I311"/>
  <c r="C311"/>
  <c r="E311"/>
  <c r="H310"/>
  <c r="K311"/>
  <c r="N310"/>
  <c r="L311"/>
  <c r="M311"/>
  <c r="F311"/>
  <c r="G311"/>
  <c r="I312"/>
  <c r="C312"/>
  <c r="H311"/>
  <c r="N311"/>
  <c r="K312"/>
  <c r="E312"/>
  <c r="G312"/>
  <c r="L312"/>
  <c r="M312"/>
  <c r="F312"/>
  <c r="I313"/>
  <c r="C313"/>
  <c r="E313"/>
  <c r="H312"/>
  <c r="K313"/>
  <c r="N312"/>
  <c r="L313"/>
  <c r="M313"/>
  <c r="F313"/>
  <c r="G313"/>
  <c r="I314"/>
  <c r="C314"/>
  <c r="H313"/>
  <c r="N313"/>
  <c r="K314"/>
  <c r="E314"/>
  <c r="L314"/>
  <c r="M314"/>
  <c r="F314"/>
  <c r="G314"/>
  <c r="I315"/>
  <c r="C315"/>
  <c r="E315"/>
  <c r="G315"/>
  <c r="F315"/>
  <c r="H314"/>
  <c r="K315"/>
  <c r="M315"/>
  <c r="L315"/>
  <c r="N314"/>
  <c r="I316"/>
  <c r="C316"/>
  <c r="H315"/>
  <c r="N315"/>
  <c r="K316"/>
  <c r="E316"/>
  <c r="G316"/>
  <c r="L316"/>
  <c r="M316"/>
  <c r="F316"/>
  <c r="I317"/>
  <c r="C317"/>
  <c r="E317"/>
  <c r="H316"/>
  <c r="K317"/>
  <c r="N316"/>
  <c r="L317"/>
  <c r="M317"/>
  <c r="F317"/>
  <c r="G317"/>
  <c r="I318"/>
  <c r="C318"/>
  <c r="H317"/>
  <c r="N317"/>
  <c r="K318"/>
  <c r="E318"/>
  <c r="L318"/>
  <c r="M318"/>
  <c r="F318"/>
  <c r="G318"/>
  <c r="I319"/>
  <c r="C319"/>
  <c r="E319"/>
  <c r="G319"/>
  <c r="F319"/>
  <c r="H318"/>
  <c r="K319"/>
  <c r="M319"/>
  <c r="L319"/>
  <c r="N318"/>
  <c r="I320"/>
  <c r="C320"/>
  <c r="H319"/>
  <c r="N319"/>
  <c r="K320"/>
  <c r="E320"/>
  <c r="G320"/>
  <c r="L320"/>
  <c r="M320"/>
  <c r="F320"/>
  <c r="I321"/>
  <c r="C321"/>
  <c r="E321"/>
  <c r="H320"/>
  <c r="K321"/>
  <c r="N320"/>
  <c r="L321"/>
  <c r="M321"/>
  <c r="F321"/>
  <c r="G321"/>
  <c r="I322"/>
  <c r="C322"/>
  <c r="H321"/>
  <c r="N321"/>
  <c r="K322"/>
  <c r="E322"/>
  <c r="L322"/>
  <c r="M322"/>
  <c r="F322"/>
  <c r="G322"/>
  <c r="I323"/>
  <c r="C323"/>
  <c r="E323"/>
  <c r="G323"/>
  <c r="F323"/>
  <c r="H322"/>
  <c r="K323"/>
  <c r="M323"/>
  <c r="L323"/>
  <c r="N322"/>
  <c r="I324"/>
  <c r="C324"/>
  <c r="H323"/>
  <c r="N323"/>
  <c r="K324"/>
  <c r="E324"/>
  <c r="G324"/>
  <c r="L324"/>
  <c r="M324"/>
  <c r="F324"/>
  <c r="I325"/>
  <c r="C325"/>
  <c r="E325"/>
  <c r="H324"/>
  <c r="K325"/>
  <c r="N324"/>
  <c r="L325"/>
  <c r="M325"/>
  <c r="F325"/>
  <c r="G325"/>
  <c r="I326"/>
  <c r="C326"/>
  <c r="H325"/>
  <c r="N325"/>
  <c r="K326"/>
  <c r="E326"/>
  <c r="F326"/>
  <c r="G326"/>
  <c r="L326"/>
  <c r="M326"/>
  <c r="I327"/>
  <c r="C327"/>
  <c r="E327"/>
  <c r="G327"/>
  <c r="F327"/>
  <c r="H326"/>
  <c r="K327"/>
  <c r="M327"/>
  <c r="L327"/>
  <c r="N326"/>
  <c r="I328"/>
  <c r="C328"/>
  <c r="H327"/>
  <c r="N327"/>
  <c r="K328"/>
  <c r="E328"/>
  <c r="G328"/>
  <c r="L328"/>
  <c r="M328"/>
  <c r="F328"/>
  <c r="I329"/>
  <c r="C329"/>
  <c r="E329"/>
  <c r="H328"/>
  <c r="K329"/>
  <c r="N328"/>
  <c r="L329"/>
  <c r="M329"/>
  <c r="F329"/>
  <c r="G329"/>
  <c r="I330"/>
  <c r="C330"/>
  <c r="H329"/>
  <c r="N329"/>
  <c r="K330"/>
  <c r="E330"/>
  <c r="L330"/>
  <c r="M330"/>
  <c r="F330"/>
  <c r="G330"/>
  <c r="I331"/>
  <c r="C331"/>
  <c r="E331"/>
  <c r="G331"/>
  <c r="F331"/>
  <c r="H330"/>
  <c r="K331"/>
  <c r="M331"/>
  <c r="L331"/>
  <c r="N330"/>
  <c r="I332"/>
  <c r="C332"/>
  <c r="H331"/>
  <c r="N331"/>
  <c r="K332"/>
  <c r="E332"/>
  <c r="G332"/>
  <c r="L332"/>
  <c r="M332"/>
  <c r="F332"/>
  <c r="I333"/>
  <c r="C333"/>
  <c r="E333"/>
  <c r="H332"/>
  <c r="K333"/>
  <c r="N332"/>
  <c r="L333"/>
  <c r="M333"/>
  <c r="F333"/>
  <c r="G333"/>
  <c r="I334"/>
  <c r="C334"/>
  <c r="H333"/>
  <c r="N333"/>
  <c r="K334"/>
  <c r="E334"/>
  <c r="L334"/>
  <c r="M334"/>
  <c r="F334"/>
  <c r="G334"/>
  <c r="I335"/>
  <c r="C335"/>
  <c r="E335"/>
  <c r="G335"/>
  <c r="F335"/>
  <c r="H334"/>
  <c r="K335"/>
  <c r="M335"/>
  <c r="L335"/>
  <c r="N334"/>
  <c r="I336"/>
  <c r="C336"/>
  <c r="H335"/>
  <c r="N335"/>
  <c r="K336"/>
  <c r="E336"/>
  <c r="G336"/>
  <c r="L336"/>
  <c r="M336"/>
  <c r="F336"/>
  <c r="I337"/>
  <c r="C337"/>
  <c r="E337"/>
  <c r="H336"/>
  <c r="K337"/>
  <c r="N336"/>
  <c r="L337"/>
  <c r="M337"/>
  <c r="F337"/>
  <c r="G337"/>
  <c r="I338"/>
  <c r="C338"/>
  <c r="H337"/>
  <c r="N337"/>
  <c r="K338"/>
  <c r="E338"/>
  <c r="L338"/>
  <c r="M338"/>
  <c r="F338"/>
  <c r="G338"/>
  <c r="I339"/>
  <c r="C339"/>
  <c r="E339"/>
  <c r="G339"/>
  <c r="F339"/>
  <c r="H338"/>
  <c r="K339"/>
  <c r="M339"/>
  <c r="L339"/>
  <c r="N338"/>
  <c r="I340"/>
  <c r="C340"/>
  <c r="H339"/>
  <c r="N339"/>
  <c r="K340"/>
  <c r="E340"/>
  <c r="G340"/>
  <c r="L340"/>
  <c r="M340"/>
  <c r="F340"/>
  <c r="I341"/>
  <c r="C341"/>
  <c r="E341"/>
  <c r="H340"/>
  <c r="K341"/>
  <c r="N340"/>
  <c r="L341"/>
  <c r="M341"/>
  <c r="F341"/>
  <c r="G341"/>
  <c r="I342"/>
  <c r="C342"/>
  <c r="H341"/>
  <c r="N341"/>
  <c r="K342"/>
  <c r="E342"/>
  <c r="L342"/>
  <c r="M342"/>
  <c r="F342"/>
  <c r="G342"/>
  <c r="I343"/>
  <c r="C343"/>
  <c r="E343"/>
  <c r="G343"/>
  <c r="F343"/>
  <c r="H342"/>
  <c r="K343"/>
  <c r="M343"/>
  <c r="L343"/>
  <c r="N342"/>
  <c r="N343"/>
  <c r="K344"/>
  <c r="I344"/>
  <c r="C344"/>
  <c r="H343"/>
  <c r="F344"/>
  <c r="E344"/>
  <c r="L344"/>
  <c r="M344"/>
  <c r="G344"/>
  <c r="K345"/>
  <c r="N344"/>
  <c r="I345"/>
  <c r="C345"/>
  <c r="E345"/>
  <c r="H344"/>
  <c r="L345"/>
  <c r="M345"/>
  <c r="F345"/>
  <c r="G345"/>
  <c r="I346"/>
  <c r="C346"/>
  <c r="E346"/>
  <c r="H345"/>
  <c r="N345"/>
  <c r="K346"/>
  <c r="G346"/>
  <c r="F346"/>
  <c r="L346"/>
  <c r="M346"/>
  <c r="K347"/>
  <c r="N346"/>
  <c r="I347"/>
  <c r="C347"/>
  <c r="E347"/>
  <c r="H346"/>
  <c r="L347"/>
  <c r="M347"/>
  <c r="F347"/>
  <c r="G347"/>
  <c r="I348"/>
  <c r="C348"/>
  <c r="E348"/>
  <c r="H347"/>
  <c r="N347"/>
  <c r="K348"/>
  <c r="G348"/>
  <c r="F348"/>
  <c r="L348"/>
  <c r="M348"/>
  <c r="K349"/>
  <c r="N348"/>
  <c r="I349"/>
  <c r="C349"/>
  <c r="E349"/>
  <c r="H348"/>
  <c r="L349"/>
  <c r="M349"/>
  <c r="F349"/>
  <c r="G349"/>
  <c r="I350"/>
  <c r="C350"/>
  <c r="H349"/>
  <c r="N349"/>
  <c r="K350"/>
  <c r="E350"/>
  <c r="F350"/>
  <c r="L350"/>
  <c r="M350"/>
  <c r="G350"/>
  <c r="I351"/>
  <c r="C351"/>
  <c r="E351"/>
  <c r="H350"/>
  <c r="K351"/>
  <c r="N350"/>
  <c r="L351"/>
  <c r="M351"/>
  <c r="F351"/>
  <c r="G351"/>
  <c r="I352"/>
  <c r="C352"/>
  <c r="H351"/>
  <c r="N351"/>
  <c r="K352"/>
  <c r="E352"/>
  <c r="L352"/>
  <c r="M352"/>
  <c r="F352"/>
  <c r="G352"/>
  <c r="I353"/>
  <c r="C353"/>
  <c r="E353"/>
  <c r="H352"/>
  <c r="K353"/>
  <c r="N352"/>
  <c r="L353"/>
  <c r="M353"/>
  <c r="F353"/>
  <c r="G353"/>
  <c r="I354"/>
  <c r="C354"/>
  <c r="H353"/>
  <c r="N353"/>
  <c r="K354"/>
  <c r="E354"/>
  <c r="L354"/>
  <c r="M354"/>
  <c r="F354"/>
  <c r="G354"/>
  <c r="I355"/>
  <c r="C355"/>
  <c r="E355"/>
  <c r="G355"/>
  <c r="F355"/>
  <c r="H354"/>
  <c r="K355"/>
  <c r="N354"/>
  <c r="I356"/>
  <c r="C356"/>
  <c r="H355"/>
  <c r="L355"/>
  <c r="M355"/>
  <c r="N355"/>
  <c r="K356"/>
  <c r="E356"/>
  <c r="L356"/>
  <c r="M356"/>
  <c r="F356"/>
  <c r="G356"/>
  <c r="K357"/>
  <c r="N356"/>
  <c r="I357"/>
  <c r="C357"/>
  <c r="E357"/>
  <c r="H356"/>
  <c r="M357"/>
  <c r="L357"/>
  <c r="F357"/>
  <c r="G357"/>
  <c r="I358"/>
  <c r="C358"/>
  <c r="F358"/>
  <c r="E358"/>
  <c r="G358"/>
  <c r="H357"/>
  <c r="L358"/>
  <c r="N357"/>
  <c r="K358"/>
  <c r="M358"/>
  <c r="K359"/>
  <c r="N358"/>
  <c r="I359"/>
  <c r="C359"/>
  <c r="E359"/>
  <c r="H358"/>
  <c r="L359"/>
  <c r="M359"/>
  <c r="F359"/>
  <c r="G359"/>
  <c r="I360"/>
  <c r="C360"/>
  <c r="H359"/>
  <c r="N359"/>
  <c r="K360"/>
  <c r="E360"/>
  <c r="L360"/>
  <c r="M360"/>
  <c r="F360"/>
  <c r="G360"/>
  <c r="I361"/>
  <c r="C361"/>
  <c r="E361"/>
  <c r="H360"/>
  <c r="K361"/>
  <c r="N360"/>
  <c r="L361"/>
  <c r="M361"/>
  <c r="F361"/>
  <c r="G361"/>
  <c r="I362"/>
  <c r="C362"/>
  <c r="H361"/>
  <c r="N361"/>
  <c r="K362"/>
  <c r="E362"/>
  <c r="L362"/>
  <c r="M362"/>
  <c r="F362"/>
  <c r="G362"/>
  <c r="I363"/>
  <c r="C363"/>
  <c r="E363"/>
  <c r="H362"/>
  <c r="K363"/>
  <c r="N362"/>
  <c r="L363"/>
  <c r="M363"/>
  <c r="F363"/>
  <c r="G363"/>
  <c r="I364"/>
  <c r="C364"/>
  <c r="H363"/>
  <c r="N363"/>
  <c r="K364"/>
  <c r="E364"/>
  <c r="F364"/>
  <c r="G364"/>
  <c r="L364"/>
  <c r="M364"/>
  <c r="I365"/>
  <c r="C365"/>
  <c r="E365"/>
  <c r="H364"/>
  <c r="K365"/>
  <c r="N364"/>
  <c r="L365"/>
  <c r="M365"/>
  <c r="F365"/>
  <c r="G365"/>
  <c r="I366"/>
  <c r="C366"/>
  <c r="H365"/>
  <c r="N365"/>
  <c r="K366"/>
  <c r="E366"/>
  <c r="F366"/>
  <c r="G366"/>
  <c r="L366"/>
  <c r="M366"/>
  <c r="I367"/>
  <c r="C367"/>
  <c r="E367"/>
  <c r="G367"/>
  <c r="F367"/>
  <c r="H366"/>
  <c r="K367"/>
  <c r="M367"/>
  <c r="L367"/>
  <c r="N366"/>
  <c r="N367"/>
  <c r="K368"/>
  <c r="I368"/>
  <c r="C368"/>
  <c r="H367"/>
  <c r="E368"/>
  <c r="L368"/>
  <c r="M368"/>
  <c r="F368"/>
  <c r="G368"/>
  <c r="I369"/>
  <c r="C369"/>
  <c r="E369"/>
  <c r="H368"/>
  <c r="K369"/>
  <c r="N368"/>
  <c r="L369"/>
  <c r="M369"/>
  <c r="F369"/>
  <c r="G369"/>
  <c r="I370"/>
  <c r="C370"/>
  <c r="H369"/>
  <c r="N369"/>
  <c r="K370"/>
  <c r="E370"/>
  <c r="F370"/>
  <c r="G370"/>
  <c r="L370"/>
  <c r="M370"/>
  <c r="K371"/>
  <c r="N370"/>
  <c r="I371"/>
  <c r="C371"/>
  <c r="E371"/>
  <c r="G371"/>
  <c r="F371"/>
  <c r="H370"/>
  <c r="I372"/>
  <c r="C372"/>
  <c r="E372"/>
  <c r="H371"/>
  <c r="L371"/>
  <c r="M371"/>
  <c r="L372"/>
  <c r="N371"/>
  <c r="K372"/>
  <c r="M372"/>
  <c r="F372"/>
  <c r="G372"/>
  <c r="I373"/>
  <c r="C373"/>
  <c r="E373"/>
  <c r="H372"/>
  <c r="K373"/>
  <c r="N372"/>
  <c r="F373"/>
  <c r="G373"/>
  <c r="L373"/>
  <c r="M373"/>
  <c r="N373"/>
  <c r="K374"/>
  <c r="I374"/>
  <c r="C374"/>
  <c r="E374"/>
  <c r="H373"/>
  <c r="F374"/>
  <c r="G374"/>
  <c r="L374"/>
  <c r="M374"/>
  <c r="K375"/>
  <c r="N374"/>
  <c r="I375"/>
  <c r="C375"/>
  <c r="E375"/>
  <c r="H374"/>
  <c r="L375"/>
  <c r="M375"/>
  <c r="F375"/>
  <c r="G375"/>
  <c r="I376"/>
  <c r="C376"/>
  <c r="H375"/>
  <c r="N375"/>
  <c r="K376"/>
  <c r="E376"/>
  <c r="L376"/>
  <c r="M376"/>
  <c r="F376"/>
  <c r="G376"/>
  <c r="I377"/>
  <c r="C377"/>
  <c r="E377"/>
  <c r="G377"/>
  <c r="F377"/>
  <c r="H376"/>
  <c r="K377"/>
  <c r="M377"/>
  <c r="L377"/>
  <c r="N376"/>
  <c r="N377"/>
  <c r="K378"/>
  <c r="I378"/>
  <c r="C378"/>
  <c r="H377"/>
  <c r="E378"/>
  <c r="L378"/>
  <c r="M378"/>
  <c r="F378"/>
  <c r="G378"/>
  <c r="I379"/>
  <c r="C379"/>
  <c r="E379"/>
  <c r="H378"/>
  <c r="K379"/>
  <c r="N378"/>
  <c r="L379"/>
  <c r="M379"/>
  <c r="F379"/>
  <c r="G379"/>
  <c r="I380"/>
  <c r="C380"/>
  <c r="H379"/>
  <c r="N379"/>
  <c r="K380"/>
  <c r="E380"/>
  <c r="G380"/>
  <c r="L380"/>
  <c r="M380"/>
  <c r="F380"/>
  <c r="I381"/>
  <c r="C381"/>
  <c r="E381"/>
  <c r="H380"/>
  <c r="K381"/>
  <c r="N380"/>
  <c r="L381"/>
  <c r="M381"/>
  <c r="F381"/>
  <c r="G381"/>
  <c r="I382"/>
  <c r="C382"/>
  <c r="H381"/>
  <c r="N381"/>
  <c r="K382"/>
  <c r="E382"/>
  <c r="L382"/>
  <c r="M382"/>
  <c r="F382"/>
  <c r="G382"/>
  <c r="I383"/>
  <c r="C383"/>
  <c r="E383"/>
  <c r="G383"/>
  <c r="F383"/>
  <c r="H382"/>
  <c r="K383"/>
  <c r="M383"/>
  <c r="L383"/>
  <c r="N382"/>
  <c r="I384"/>
  <c r="C384"/>
  <c r="H383"/>
  <c r="N383"/>
  <c r="K384"/>
  <c r="E384"/>
  <c r="G384"/>
  <c r="L384"/>
  <c r="M384"/>
  <c r="F384"/>
  <c r="I385"/>
  <c r="C385"/>
  <c r="E385"/>
  <c r="H384"/>
  <c r="K385"/>
  <c r="N384"/>
  <c r="L385"/>
  <c r="M385"/>
  <c r="F385"/>
  <c r="G385"/>
  <c r="I386"/>
  <c r="C386"/>
  <c r="H385"/>
  <c r="N385"/>
  <c r="K386"/>
  <c r="E386"/>
  <c r="L386"/>
  <c r="M386"/>
  <c r="F386"/>
  <c r="G386"/>
  <c r="I387"/>
  <c r="C387"/>
  <c r="E387"/>
  <c r="G387"/>
  <c r="F387"/>
  <c r="H386"/>
  <c r="K387"/>
  <c r="M387"/>
  <c r="L387"/>
  <c r="N386"/>
  <c r="I388"/>
  <c r="C388"/>
  <c r="H387"/>
  <c r="N387"/>
  <c r="K388"/>
  <c r="E388"/>
  <c r="G388"/>
  <c r="L388"/>
  <c r="M388"/>
  <c r="F388"/>
  <c r="I389"/>
  <c r="C389"/>
  <c r="E389"/>
  <c r="H388"/>
  <c r="K389"/>
  <c r="N388"/>
  <c r="L389"/>
  <c r="M389"/>
  <c r="F389"/>
  <c r="G389"/>
  <c r="I390"/>
  <c r="C390"/>
  <c r="H389"/>
  <c r="N389"/>
  <c r="K390"/>
  <c r="E390"/>
  <c r="L390"/>
  <c r="M390"/>
  <c r="F390"/>
  <c r="G390"/>
  <c r="I391"/>
  <c r="C391"/>
  <c r="E391"/>
  <c r="G391"/>
  <c r="F391"/>
  <c r="H390"/>
  <c r="K391"/>
  <c r="M391"/>
  <c r="L391"/>
  <c r="N390"/>
  <c r="I392"/>
  <c r="C392"/>
  <c r="H391"/>
  <c r="N391"/>
  <c r="K392"/>
  <c r="E392"/>
  <c r="G392"/>
  <c r="L392"/>
  <c r="M392"/>
  <c r="F392"/>
  <c r="I393"/>
  <c r="C393"/>
  <c r="E393"/>
  <c r="H392"/>
  <c r="K393"/>
  <c r="N392"/>
  <c r="L393"/>
  <c r="M393"/>
  <c r="F393"/>
  <c r="G393"/>
  <c r="I394"/>
  <c r="C394"/>
  <c r="H393"/>
  <c r="N393"/>
  <c r="K394"/>
  <c r="E394"/>
  <c r="L394"/>
  <c r="M394"/>
  <c r="F394"/>
  <c r="G394"/>
  <c r="I395"/>
  <c r="C395"/>
  <c r="E395"/>
  <c r="G395"/>
  <c r="F395"/>
  <c r="H394"/>
  <c r="K395"/>
  <c r="M395"/>
  <c r="L395"/>
  <c r="N394"/>
  <c r="N395"/>
  <c r="K396"/>
  <c r="I396"/>
  <c r="C396"/>
  <c r="H395"/>
  <c r="E396"/>
  <c r="L396"/>
  <c r="M396"/>
  <c r="K397"/>
  <c r="N396"/>
  <c r="F396"/>
  <c r="G396"/>
  <c r="I397"/>
  <c r="C397"/>
  <c r="E397"/>
  <c r="H396"/>
  <c r="L397"/>
  <c r="M397"/>
  <c r="F397"/>
  <c r="G397"/>
  <c r="I398"/>
  <c r="C398"/>
  <c r="H397"/>
  <c r="N397"/>
  <c r="K398"/>
  <c r="E398"/>
  <c r="G398"/>
  <c r="L398"/>
  <c r="M398"/>
  <c r="F398"/>
  <c r="I399"/>
  <c r="C399"/>
  <c r="E399"/>
  <c r="H398"/>
  <c r="K399"/>
  <c r="N398"/>
  <c r="L399"/>
  <c r="M399"/>
  <c r="F399"/>
  <c r="G399"/>
  <c r="I400"/>
  <c r="C400"/>
  <c r="H399"/>
  <c r="N399"/>
  <c r="K400"/>
  <c r="E400"/>
  <c r="L400"/>
  <c r="M400"/>
  <c r="F400"/>
  <c r="G400"/>
  <c r="I401"/>
  <c r="C401"/>
  <c r="E401"/>
  <c r="G401"/>
  <c r="F401"/>
  <c r="H400"/>
  <c r="K401"/>
  <c r="M401"/>
  <c r="L401"/>
  <c r="N400"/>
  <c r="I402"/>
  <c r="C402"/>
  <c r="H401"/>
  <c r="N401"/>
  <c r="K402"/>
  <c r="E402"/>
  <c r="G402"/>
  <c r="L402"/>
  <c r="M402"/>
  <c r="F402"/>
  <c r="I403"/>
  <c r="C403"/>
  <c r="E403"/>
  <c r="H402"/>
  <c r="K403"/>
  <c r="N402"/>
  <c r="L403"/>
  <c r="M403"/>
  <c r="F403"/>
  <c r="G403"/>
  <c r="I404"/>
  <c r="C404"/>
  <c r="H403"/>
  <c r="N403"/>
  <c r="K404"/>
  <c r="E404"/>
  <c r="L404"/>
  <c r="M404"/>
  <c r="F404"/>
  <c r="G404"/>
  <c r="I405"/>
  <c r="C405"/>
  <c r="E405"/>
  <c r="G405"/>
  <c r="F405"/>
  <c r="H404"/>
  <c r="K405"/>
  <c r="M405"/>
  <c r="L405"/>
  <c r="N404"/>
  <c r="I406"/>
  <c r="C406"/>
  <c r="H405"/>
  <c r="N405"/>
  <c r="K406"/>
  <c r="E406"/>
  <c r="G406"/>
  <c r="L406"/>
  <c r="M406"/>
  <c r="F406"/>
  <c r="I407"/>
  <c r="C407"/>
  <c r="E407"/>
  <c r="H406"/>
  <c r="K407"/>
  <c r="N406"/>
  <c r="L407"/>
  <c r="M407"/>
  <c r="F407"/>
  <c r="G407"/>
  <c r="I408"/>
  <c r="C408"/>
  <c r="H407"/>
  <c r="N407"/>
  <c r="K408"/>
  <c r="E408"/>
  <c r="L408"/>
  <c r="M408"/>
  <c r="F408"/>
  <c r="G408"/>
  <c r="I409"/>
  <c r="C409"/>
  <c r="E409"/>
  <c r="G409"/>
  <c r="F409"/>
  <c r="H408"/>
  <c r="K409"/>
  <c r="M409"/>
  <c r="L409"/>
  <c r="N408"/>
  <c r="I410"/>
  <c r="C410"/>
  <c r="H409"/>
  <c r="N409"/>
  <c r="K410"/>
  <c r="E410"/>
  <c r="G410"/>
  <c r="L410"/>
  <c r="M410"/>
  <c r="F410"/>
  <c r="K411"/>
  <c r="N410"/>
  <c r="I411"/>
  <c r="C411"/>
  <c r="E411"/>
  <c r="G411"/>
  <c r="F411"/>
  <c r="H410"/>
  <c r="I412"/>
  <c r="C412"/>
  <c r="H411"/>
  <c r="L411"/>
  <c r="M411"/>
  <c r="N411"/>
  <c r="K412"/>
  <c r="E412"/>
  <c r="F412"/>
  <c r="G412"/>
  <c r="L412"/>
  <c r="M412"/>
  <c r="I413"/>
  <c r="C413"/>
  <c r="E413"/>
  <c r="H412"/>
  <c r="K413"/>
  <c r="N412"/>
  <c r="L413"/>
  <c r="M413"/>
  <c r="F413"/>
  <c r="G413"/>
  <c r="I414"/>
  <c r="C414"/>
  <c r="H413"/>
  <c r="N413"/>
  <c r="K414"/>
  <c r="E414"/>
  <c r="G414"/>
  <c r="L414"/>
  <c r="M414"/>
  <c r="F414"/>
  <c r="I415"/>
  <c r="C415"/>
  <c r="E415"/>
  <c r="H414"/>
  <c r="K415"/>
  <c r="N414"/>
  <c r="L415"/>
  <c r="M415"/>
  <c r="F415"/>
  <c r="G415"/>
  <c r="I416"/>
  <c r="C416"/>
  <c r="H415"/>
  <c r="N415"/>
  <c r="K416"/>
  <c r="E416"/>
  <c r="L416"/>
  <c r="M416"/>
  <c r="F416"/>
  <c r="G416"/>
  <c r="I417"/>
  <c r="C417"/>
  <c r="E417"/>
  <c r="G417"/>
  <c r="F417"/>
  <c r="H416"/>
  <c r="K417"/>
  <c r="M417"/>
  <c r="L417"/>
  <c r="N416"/>
  <c r="I418"/>
  <c r="C418"/>
  <c r="H417"/>
  <c r="N417"/>
  <c r="K418"/>
  <c r="E418"/>
  <c r="G418"/>
  <c r="L418"/>
  <c r="M418"/>
  <c r="F418"/>
  <c r="I419"/>
  <c r="C419"/>
  <c r="E419"/>
  <c r="H418"/>
  <c r="K419"/>
  <c r="N418"/>
  <c r="L419"/>
  <c r="M419"/>
  <c r="F419"/>
  <c r="G419"/>
  <c r="I420"/>
  <c r="C420"/>
  <c r="H419"/>
  <c r="N419"/>
  <c r="K420"/>
  <c r="E420"/>
  <c r="L420"/>
  <c r="M420"/>
  <c r="F420"/>
  <c r="G420"/>
  <c r="I421"/>
  <c r="C421"/>
  <c r="E421"/>
  <c r="G421"/>
  <c r="F421"/>
  <c r="H420"/>
  <c r="K421"/>
  <c r="M421"/>
  <c r="L421"/>
  <c r="N420"/>
  <c r="I422"/>
  <c r="C422"/>
  <c r="H421"/>
  <c r="N421"/>
  <c r="K422"/>
  <c r="E422"/>
  <c r="G422"/>
  <c r="L422"/>
  <c r="M422"/>
  <c r="F422"/>
  <c r="I423"/>
  <c r="C423"/>
  <c r="E423"/>
  <c r="H422"/>
  <c r="K423"/>
  <c r="N422"/>
  <c r="L423"/>
  <c r="M423"/>
  <c r="F423"/>
  <c r="G423"/>
  <c r="I424"/>
  <c r="C424"/>
  <c r="H423"/>
  <c r="N423"/>
  <c r="K424"/>
  <c r="E424"/>
  <c r="L424"/>
  <c r="M424"/>
  <c r="F424"/>
  <c r="G424"/>
  <c r="I425"/>
  <c r="C425"/>
  <c r="E425"/>
  <c r="G425"/>
  <c r="F425"/>
  <c r="H424"/>
  <c r="K425"/>
  <c r="M425"/>
  <c r="L425"/>
  <c r="N424"/>
  <c r="I426"/>
  <c r="C426"/>
  <c r="H425"/>
  <c r="N425"/>
  <c r="K426"/>
  <c r="E426"/>
  <c r="G426"/>
  <c r="L426"/>
  <c r="M426"/>
  <c r="F426"/>
  <c r="I427"/>
  <c r="C427"/>
  <c r="E427"/>
  <c r="H426"/>
  <c r="K427"/>
  <c r="N426"/>
  <c r="L427"/>
  <c r="M427"/>
  <c r="F427"/>
  <c r="G427"/>
  <c r="I428"/>
  <c r="C428"/>
  <c r="H427"/>
  <c r="N427"/>
  <c r="K428"/>
  <c r="E428"/>
  <c r="L428"/>
  <c r="M428"/>
  <c r="F428"/>
  <c r="G428"/>
  <c r="I429"/>
  <c r="C429"/>
  <c r="E429"/>
  <c r="G429"/>
  <c r="F429"/>
  <c r="H428"/>
  <c r="K429"/>
  <c r="M429"/>
  <c r="L429"/>
  <c r="N428"/>
  <c r="I430"/>
  <c r="C430"/>
  <c r="H429"/>
  <c r="N429"/>
  <c r="K430"/>
  <c r="E430"/>
  <c r="L430"/>
  <c r="M430"/>
  <c r="F430"/>
  <c r="G430"/>
  <c r="I431"/>
  <c r="C431"/>
  <c r="E431"/>
  <c r="G431"/>
  <c r="F431"/>
  <c r="H430"/>
  <c r="K431"/>
  <c r="M431"/>
  <c r="L431"/>
  <c r="N430"/>
  <c r="I432"/>
  <c r="C432"/>
  <c r="H431"/>
  <c r="N431"/>
  <c r="K432"/>
  <c r="E432"/>
  <c r="L432"/>
  <c r="M432"/>
  <c r="F432"/>
  <c r="G432"/>
  <c r="I433"/>
  <c r="C433"/>
  <c r="E433"/>
  <c r="G433"/>
  <c r="F433"/>
  <c r="H432"/>
  <c r="K433"/>
  <c r="M433"/>
  <c r="L433"/>
  <c r="N432"/>
  <c r="I434"/>
  <c r="C434"/>
  <c r="H433"/>
  <c r="N433"/>
  <c r="K434"/>
  <c r="E434"/>
  <c r="L434"/>
  <c r="M434"/>
  <c r="F434"/>
  <c r="G434"/>
  <c r="I435"/>
  <c r="C435"/>
  <c r="E435"/>
  <c r="G435"/>
  <c r="F435"/>
  <c r="H434"/>
  <c r="K435"/>
  <c r="N434"/>
  <c r="I436"/>
  <c r="C436"/>
  <c r="H435"/>
  <c r="L435"/>
  <c r="M435"/>
  <c r="N435"/>
  <c r="K436"/>
  <c r="E436"/>
  <c r="L436"/>
  <c r="M436"/>
  <c r="F436"/>
  <c r="G436"/>
  <c r="I437"/>
  <c r="C437"/>
  <c r="E437"/>
  <c r="G437"/>
  <c r="F437"/>
  <c r="H436"/>
  <c r="K437"/>
  <c r="M437"/>
  <c r="L437"/>
  <c r="N436"/>
  <c r="N437"/>
  <c r="K438"/>
  <c r="M438"/>
  <c r="I438"/>
  <c r="C438"/>
  <c r="E438"/>
  <c r="L438"/>
  <c r="H437"/>
  <c r="K439"/>
  <c r="N438"/>
  <c r="F438"/>
  <c r="G438"/>
  <c r="I439"/>
  <c r="C439"/>
  <c r="E439"/>
  <c r="H438"/>
  <c r="L439"/>
  <c r="M439"/>
  <c r="F439"/>
  <c r="G439"/>
  <c r="I440"/>
  <c r="C440"/>
  <c r="H439"/>
  <c r="N439"/>
  <c r="K440"/>
  <c r="E440"/>
  <c r="L440"/>
  <c r="M440"/>
  <c r="F440"/>
  <c r="G440"/>
  <c r="I441"/>
  <c r="C441"/>
  <c r="E441"/>
  <c r="G441"/>
  <c r="F441"/>
  <c r="H440"/>
  <c r="K441"/>
  <c r="M441"/>
  <c r="L441"/>
  <c r="N440"/>
  <c r="I442"/>
  <c r="C442"/>
  <c r="H441"/>
  <c r="N441"/>
  <c r="K442"/>
  <c r="E442"/>
  <c r="L442"/>
  <c r="M442"/>
  <c r="F442"/>
  <c r="G442"/>
  <c r="I443"/>
  <c r="C443"/>
  <c r="E443"/>
  <c r="G443"/>
  <c r="F443"/>
  <c r="H442"/>
  <c r="K443"/>
  <c r="M443"/>
  <c r="L443"/>
  <c r="N442"/>
  <c r="I444"/>
  <c r="C444"/>
  <c r="H443"/>
  <c r="N443"/>
  <c r="K444"/>
  <c r="E444"/>
  <c r="L444"/>
  <c r="M444"/>
  <c r="F444"/>
  <c r="G444"/>
  <c r="I445"/>
  <c r="C445"/>
  <c r="E445"/>
  <c r="G445"/>
  <c r="F445"/>
  <c r="H444"/>
  <c r="K445"/>
  <c r="M445"/>
  <c r="L445"/>
  <c r="N444"/>
  <c r="N445"/>
  <c r="K446"/>
  <c r="I446"/>
  <c r="C446"/>
  <c r="H445"/>
  <c r="E446"/>
  <c r="L446"/>
  <c r="M446"/>
  <c r="F446"/>
  <c r="G446"/>
  <c r="I447"/>
  <c r="C447"/>
  <c r="E447"/>
  <c r="G447"/>
  <c r="F447"/>
  <c r="H446"/>
  <c r="K447"/>
  <c r="M447"/>
  <c r="L447"/>
  <c r="N446"/>
  <c r="I448"/>
  <c r="C448"/>
  <c r="H447"/>
  <c r="N447"/>
  <c r="K448"/>
  <c r="E448"/>
  <c r="G448"/>
  <c r="L448"/>
  <c r="M448"/>
  <c r="F448"/>
  <c r="I449"/>
  <c r="C449"/>
  <c r="E449"/>
  <c r="H448"/>
  <c r="K449"/>
  <c r="N448"/>
  <c r="L449"/>
  <c r="M449"/>
  <c r="F449"/>
  <c r="G449"/>
  <c r="I450"/>
  <c r="C450"/>
  <c r="H449"/>
  <c r="N449"/>
  <c r="K450"/>
  <c r="E450"/>
  <c r="L450"/>
  <c r="M450"/>
  <c r="F450"/>
  <c r="G450"/>
  <c r="I451"/>
  <c r="C451"/>
  <c r="E451"/>
  <c r="G451"/>
  <c r="F451"/>
  <c r="H450"/>
  <c r="K451"/>
  <c r="M451"/>
  <c r="L451"/>
  <c r="N450"/>
  <c r="I452"/>
  <c r="C452"/>
  <c r="H451"/>
  <c r="N451"/>
  <c r="K452"/>
  <c r="E452"/>
  <c r="G452"/>
  <c r="L452"/>
  <c r="M452"/>
  <c r="F452"/>
  <c r="I453"/>
  <c r="C453"/>
  <c r="E453"/>
  <c r="H452"/>
  <c r="K453"/>
  <c r="N452"/>
  <c r="L453"/>
  <c r="M453"/>
  <c r="F453"/>
  <c r="G453"/>
  <c r="I454"/>
  <c r="C454"/>
  <c r="H453"/>
  <c r="N453"/>
  <c r="K454"/>
  <c r="E454"/>
  <c r="L454"/>
  <c r="M454"/>
  <c r="F454"/>
  <c r="G454"/>
  <c r="I455"/>
  <c r="C455"/>
  <c r="E455"/>
  <c r="G455"/>
  <c r="F455"/>
  <c r="H454"/>
  <c r="K455"/>
  <c r="M455"/>
  <c r="L455"/>
  <c r="N454"/>
  <c r="I456"/>
  <c r="C456"/>
  <c r="H455"/>
  <c r="N455"/>
  <c r="K456"/>
  <c r="E456"/>
  <c r="G456"/>
  <c r="L456"/>
  <c r="M456"/>
  <c r="F456"/>
  <c r="I457"/>
  <c r="C457"/>
  <c r="E457"/>
  <c r="H456"/>
  <c r="K457"/>
  <c r="N456"/>
  <c r="L457"/>
  <c r="M457"/>
  <c r="F457"/>
  <c r="G457"/>
  <c r="I458"/>
  <c r="C458"/>
  <c r="H457"/>
  <c r="N457"/>
  <c r="K458"/>
  <c r="E458"/>
  <c r="L458"/>
  <c r="M458"/>
  <c r="F458"/>
  <c r="G458"/>
  <c r="I459"/>
  <c r="C459"/>
  <c r="E459"/>
  <c r="G459"/>
  <c r="F459"/>
  <c r="H458"/>
  <c r="K459"/>
  <c r="M459"/>
  <c r="L459"/>
  <c r="N458"/>
  <c r="I460"/>
  <c r="C460"/>
  <c r="H459"/>
  <c r="N459"/>
  <c r="K460"/>
  <c r="E460"/>
  <c r="G460"/>
  <c r="L460"/>
  <c r="M460"/>
  <c r="F460"/>
  <c r="I461"/>
  <c r="C461"/>
  <c r="E461"/>
  <c r="H460"/>
  <c r="K461"/>
  <c r="N460"/>
  <c r="L461"/>
  <c r="M461"/>
  <c r="F461"/>
  <c r="G461"/>
  <c r="I462"/>
  <c r="C462"/>
  <c r="H461"/>
  <c r="N461"/>
  <c r="K462"/>
  <c r="E462"/>
  <c r="F462"/>
  <c r="G462"/>
  <c r="L462"/>
  <c r="M462"/>
  <c r="K463"/>
  <c r="N462"/>
  <c r="I463"/>
  <c r="C463"/>
  <c r="E463"/>
  <c r="H462"/>
  <c r="L463"/>
  <c r="M463"/>
  <c r="G463"/>
  <c r="F463"/>
  <c r="I464"/>
  <c r="C464"/>
  <c r="H463"/>
  <c r="N463"/>
  <c r="K464"/>
  <c r="E464"/>
  <c r="L464"/>
  <c r="M464"/>
  <c r="F464"/>
  <c r="G464"/>
  <c r="I465"/>
  <c r="C465"/>
  <c r="E465"/>
  <c r="G465"/>
  <c r="F465"/>
  <c r="H464"/>
  <c r="K465"/>
  <c r="M465"/>
  <c r="L465"/>
  <c r="N464"/>
  <c r="I466"/>
  <c r="C466"/>
  <c r="H465"/>
  <c r="N465"/>
  <c r="K466"/>
  <c r="E466"/>
  <c r="G466"/>
  <c r="L466"/>
  <c r="M466"/>
  <c r="F466"/>
  <c r="I467"/>
  <c r="C467"/>
  <c r="E467"/>
  <c r="H466"/>
  <c r="K467"/>
  <c r="N466"/>
  <c r="L467"/>
  <c r="M467"/>
  <c r="F467"/>
  <c r="G467"/>
  <c r="I468"/>
  <c r="C468"/>
  <c r="H467"/>
  <c r="N467"/>
  <c r="K468"/>
  <c r="E468"/>
  <c r="L468"/>
  <c r="M468"/>
  <c r="F468"/>
  <c r="G468"/>
  <c r="I469"/>
  <c r="C469"/>
  <c r="E469"/>
  <c r="G469"/>
  <c r="F469"/>
  <c r="H468"/>
  <c r="K469"/>
  <c r="M469"/>
  <c r="L469"/>
  <c r="N468"/>
  <c r="I470"/>
  <c r="C470"/>
  <c r="H469"/>
  <c r="N469"/>
  <c r="K470"/>
  <c r="E470"/>
  <c r="G470"/>
  <c r="L470"/>
  <c r="M470"/>
  <c r="F470"/>
  <c r="I471"/>
  <c r="C471"/>
  <c r="E471"/>
  <c r="H470"/>
  <c r="K471"/>
  <c r="N470"/>
  <c r="L471"/>
  <c r="M471"/>
  <c r="F471"/>
  <c r="G471"/>
  <c r="I472"/>
  <c r="C472"/>
  <c r="H471"/>
  <c r="N471"/>
  <c r="K472"/>
  <c r="E472"/>
  <c r="L472"/>
  <c r="M472"/>
  <c r="F472"/>
  <c r="G472"/>
  <c r="I473"/>
  <c r="C473"/>
  <c r="E473"/>
  <c r="G473"/>
  <c r="F473"/>
  <c r="H472"/>
  <c r="K473"/>
  <c r="M473"/>
  <c r="L473"/>
  <c r="N472"/>
  <c r="I474"/>
  <c r="C474"/>
  <c r="H473"/>
  <c r="N473"/>
  <c r="K474"/>
  <c r="E474"/>
  <c r="G474"/>
  <c r="L474"/>
  <c r="M474"/>
  <c r="F474"/>
  <c r="I475"/>
  <c r="C475"/>
  <c r="E475"/>
  <c r="H474"/>
  <c r="K475"/>
  <c r="N474"/>
  <c r="L475"/>
  <c r="M475"/>
  <c r="F475"/>
  <c r="G475"/>
  <c r="I476"/>
  <c r="C476"/>
  <c r="H475"/>
  <c r="N475"/>
  <c r="K476"/>
  <c r="E476"/>
  <c r="L476"/>
  <c r="M476"/>
  <c r="F476"/>
  <c r="G476"/>
  <c r="I477"/>
  <c r="C477"/>
  <c r="E477"/>
  <c r="G477"/>
  <c r="F477"/>
  <c r="H476"/>
  <c r="K477"/>
  <c r="M477"/>
  <c r="L477"/>
  <c r="N476"/>
  <c r="I478"/>
  <c r="C478"/>
  <c r="H477"/>
  <c r="N477"/>
  <c r="K478"/>
  <c r="E478"/>
  <c r="G478"/>
  <c r="L478"/>
  <c r="M478"/>
  <c r="F478"/>
  <c r="I479"/>
  <c r="C479"/>
  <c r="E479"/>
  <c r="H478"/>
  <c r="K479"/>
  <c r="N478"/>
  <c r="L479"/>
  <c r="M479"/>
  <c r="F479"/>
  <c r="G479"/>
  <c r="I480"/>
  <c r="C480"/>
  <c r="H479"/>
  <c r="N479"/>
  <c r="K480"/>
  <c r="E480"/>
  <c r="L480"/>
  <c r="M480"/>
  <c r="F480"/>
  <c r="G480"/>
  <c r="I481"/>
  <c r="C481"/>
  <c r="E481"/>
  <c r="G481"/>
  <c r="F481"/>
  <c r="H480"/>
  <c r="K481"/>
  <c r="M481"/>
  <c r="L481"/>
  <c r="N480"/>
  <c r="I482"/>
  <c r="C482"/>
  <c r="H481"/>
  <c r="N481"/>
  <c r="K482"/>
  <c r="E482"/>
  <c r="G482"/>
  <c r="L482"/>
  <c r="M482"/>
  <c r="F482"/>
  <c r="K483"/>
  <c r="N482"/>
  <c r="I483"/>
  <c r="C483"/>
  <c r="E483"/>
  <c r="G483"/>
  <c r="F483"/>
  <c r="H482"/>
  <c r="I484"/>
  <c r="C484"/>
  <c r="H483"/>
  <c r="L483"/>
  <c r="M483"/>
  <c r="N483"/>
  <c r="K484"/>
  <c r="E484"/>
  <c r="F484"/>
  <c r="G484"/>
  <c r="L484"/>
  <c r="M484"/>
  <c r="I485"/>
  <c r="C485"/>
  <c r="E485"/>
  <c r="H484"/>
  <c r="K485"/>
  <c r="N484"/>
  <c r="L485"/>
  <c r="M485"/>
  <c r="F485"/>
  <c r="G485"/>
  <c r="I486"/>
  <c r="C486"/>
  <c r="H485"/>
  <c r="N485"/>
  <c r="K486"/>
  <c r="E486"/>
  <c r="G486"/>
  <c r="L486"/>
  <c r="M486"/>
  <c r="F486"/>
  <c r="I487"/>
  <c r="C487"/>
  <c r="E487"/>
  <c r="H486"/>
  <c r="K487"/>
  <c r="N486"/>
  <c r="L487"/>
  <c r="M487"/>
  <c r="F487"/>
  <c r="G487"/>
  <c r="I488"/>
  <c r="C488"/>
  <c r="H487"/>
  <c r="N487"/>
  <c r="K488"/>
  <c r="E488"/>
  <c r="L488"/>
  <c r="M488"/>
  <c r="F488"/>
  <c r="G488"/>
  <c r="I489"/>
  <c r="C489"/>
  <c r="E489"/>
  <c r="G489"/>
  <c r="F489"/>
  <c r="H488"/>
  <c r="K489"/>
  <c r="M489"/>
  <c r="L489"/>
  <c r="N488"/>
  <c r="I490"/>
  <c r="C490"/>
  <c r="H489"/>
  <c r="N489"/>
  <c r="K490"/>
  <c r="E490"/>
  <c r="G490"/>
  <c r="L490"/>
  <c r="M490"/>
  <c r="F490"/>
  <c r="I491"/>
  <c r="C491"/>
  <c r="E491"/>
  <c r="H490"/>
  <c r="K491"/>
  <c r="N490"/>
  <c r="L491"/>
  <c r="M491"/>
  <c r="F491"/>
  <c r="G491"/>
  <c r="I492"/>
  <c r="C492"/>
  <c r="H491"/>
  <c r="N491"/>
  <c r="K492"/>
  <c r="E492"/>
  <c r="L492"/>
  <c r="M492"/>
  <c r="F492"/>
  <c r="G492"/>
  <c r="I493"/>
  <c r="C493"/>
  <c r="E493"/>
  <c r="G493"/>
  <c r="F493"/>
  <c r="H492"/>
  <c r="K493"/>
  <c r="M493"/>
  <c r="L493"/>
  <c r="N492"/>
  <c r="I494"/>
  <c r="C494"/>
  <c r="H493"/>
  <c r="N493"/>
  <c r="K494"/>
  <c r="E494"/>
  <c r="G494"/>
  <c r="L494"/>
  <c r="M494"/>
  <c r="F494"/>
  <c r="I495"/>
  <c r="C495"/>
  <c r="E495"/>
  <c r="H494"/>
  <c r="K495"/>
  <c r="N494"/>
  <c r="L495"/>
  <c r="M495"/>
  <c r="F495"/>
  <c r="G495"/>
  <c r="I496"/>
  <c r="C496"/>
  <c r="H495"/>
  <c r="N495"/>
  <c r="K496"/>
  <c r="E496"/>
  <c r="F496"/>
  <c r="G496"/>
  <c r="L496"/>
  <c r="M496"/>
  <c r="I497"/>
  <c r="C497"/>
  <c r="E497"/>
  <c r="G497"/>
  <c r="F497"/>
  <c r="H496"/>
  <c r="K497"/>
  <c r="M497"/>
  <c r="L497"/>
  <c r="N496"/>
  <c r="I498"/>
  <c r="C498"/>
  <c r="H497"/>
  <c r="N497"/>
  <c r="K498"/>
  <c r="E498"/>
  <c r="L498"/>
  <c r="M498"/>
  <c r="F498"/>
  <c r="G498"/>
  <c r="I499"/>
  <c r="C499"/>
  <c r="E499"/>
  <c r="G499"/>
  <c r="F499"/>
  <c r="H498"/>
  <c r="K499"/>
  <c r="M499"/>
  <c r="L499"/>
  <c r="N498"/>
  <c r="I500"/>
  <c r="C500"/>
  <c r="H499"/>
  <c r="N499"/>
  <c r="K500"/>
  <c r="F500"/>
  <c r="E500"/>
  <c r="G500"/>
  <c r="L500"/>
  <c r="M500"/>
  <c r="K501"/>
  <c r="N500"/>
  <c r="I501"/>
  <c r="C501"/>
  <c r="E501"/>
  <c r="L501"/>
  <c r="M501"/>
  <c r="F501"/>
  <c r="H500"/>
  <c r="N501"/>
  <c r="K502"/>
  <c r="G501"/>
  <c r="I502"/>
  <c r="C502"/>
  <c r="H501"/>
  <c r="E502"/>
  <c r="L502"/>
  <c r="M502"/>
  <c r="G502"/>
  <c r="F502"/>
  <c r="I503"/>
  <c r="C503"/>
  <c r="E503"/>
  <c r="G503"/>
  <c r="F503"/>
  <c r="H502"/>
  <c r="K503"/>
  <c r="M503"/>
  <c r="L503"/>
  <c r="N502"/>
  <c r="I504"/>
  <c r="C504"/>
  <c r="H503"/>
  <c r="N503"/>
  <c r="K504"/>
  <c r="F504"/>
  <c r="E504"/>
  <c r="G504"/>
  <c r="L504"/>
  <c r="M504"/>
  <c r="K505"/>
  <c r="N504"/>
  <c r="I505"/>
  <c r="C505"/>
  <c r="E505"/>
  <c r="L505"/>
  <c r="M505"/>
  <c r="F505"/>
  <c r="H504"/>
  <c r="N505"/>
  <c r="K506"/>
  <c r="G505"/>
  <c r="I506"/>
  <c r="C506"/>
  <c r="H505"/>
  <c r="E506"/>
  <c r="L506"/>
  <c r="M506"/>
  <c r="G506"/>
  <c r="F506"/>
  <c r="I507"/>
  <c r="C507"/>
  <c r="E507"/>
  <c r="G507"/>
  <c r="F507"/>
  <c r="H506"/>
  <c r="K507"/>
  <c r="M507"/>
  <c r="L507"/>
  <c r="N506"/>
  <c r="I508"/>
  <c r="C508"/>
  <c r="H507"/>
  <c r="N507"/>
  <c r="K508"/>
  <c r="F508"/>
  <c r="E508"/>
  <c r="G508"/>
  <c r="L508"/>
  <c r="M508"/>
  <c r="K509"/>
  <c r="N508"/>
  <c r="I509"/>
  <c r="C509"/>
  <c r="E509"/>
  <c r="L509"/>
  <c r="M509"/>
  <c r="F509"/>
  <c r="H508"/>
  <c r="N509"/>
  <c r="K510"/>
  <c r="G509"/>
  <c r="I510"/>
  <c r="C510"/>
  <c r="H509"/>
  <c r="E510"/>
  <c r="L510"/>
  <c r="M510"/>
  <c r="G510"/>
  <c r="F510"/>
  <c r="I511"/>
  <c r="C511"/>
  <c r="E511"/>
  <c r="G511"/>
  <c r="F511"/>
  <c r="H510"/>
  <c r="K511"/>
  <c r="M511"/>
  <c r="L511"/>
  <c r="N510"/>
  <c r="I512"/>
  <c r="C512"/>
  <c r="H511"/>
  <c r="N511"/>
  <c r="K512"/>
  <c r="F512"/>
  <c r="E512"/>
  <c r="G512"/>
  <c r="L512"/>
  <c r="M512"/>
  <c r="K513"/>
  <c r="N512"/>
  <c r="I513"/>
  <c r="C513"/>
  <c r="E513"/>
  <c r="L513"/>
  <c r="M513"/>
  <c r="F513"/>
  <c r="H512"/>
  <c r="N513"/>
  <c r="K514"/>
  <c r="G513"/>
  <c r="I514"/>
  <c r="C514"/>
  <c r="H513"/>
  <c r="E514"/>
  <c r="L514"/>
  <c r="M514"/>
  <c r="G514"/>
  <c r="F514"/>
  <c r="I515"/>
  <c r="C515"/>
  <c r="E515"/>
  <c r="G515"/>
  <c r="F515"/>
  <c r="H514"/>
  <c r="K515"/>
  <c r="M515"/>
  <c r="L515"/>
  <c r="N514"/>
  <c r="I516"/>
  <c r="C516"/>
  <c r="H515"/>
  <c r="N515"/>
  <c r="K516"/>
  <c r="F516"/>
  <c r="E516"/>
  <c r="G516"/>
  <c r="L516"/>
  <c r="M516"/>
  <c r="K517"/>
  <c r="N516"/>
  <c r="I517"/>
  <c r="C517"/>
  <c r="E517"/>
  <c r="L517"/>
  <c r="M517"/>
  <c r="F517"/>
  <c r="H516"/>
  <c r="N517"/>
  <c r="K518"/>
  <c r="G517"/>
  <c r="I518"/>
  <c r="C518"/>
  <c r="H517"/>
  <c r="E518"/>
  <c r="L518"/>
  <c r="M518"/>
  <c r="G518"/>
  <c r="F518"/>
  <c r="I519"/>
  <c r="C519"/>
  <c r="E519"/>
  <c r="G519"/>
  <c r="F519"/>
  <c r="H518"/>
  <c r="K519"/>
  <c r="M519"/>
  <c r="L519"/>
  <c r="N518"/>
  <c r="I520"/>
  <c r="C520"/>
  <c r="H519"/>
  <c r="N519"/>
  <c r="K520"/>
  <c r="F520"/>
  <c r="E520"/>
  <c r="G520"/>
  <c r="L520"/>
  <c r="M520"/>
  <c r="K521"/>
  <c r="N520"/>
  <c r="I521"/>
  <c r="C521"/>
  <c r="E521"/>
  <c r="L521"/>
  <c r="M521"/>
  <c r="F521"/>
  <c r="H520"/>
  <c r="N521"/>
  <c r="K522"/>
  <c r="G521"/>
  <c r="I522"/>
  <c r="C522"/>
  <c r="H521"/>
  <c r="E522"/>
  <c r="L522"/>
  <c r="M522"/>
  <c r="G522"/>
  <c r="F522"/>
  <c r="I523"/>
  <c r="C523"/>
  <c r="E523"/>
  <c r="G523"/>
  <c r="F523"/>
  <c r="H522"/>
  <c r="K523"/>
  <c r="M523"/>
  <c r="L523"/>
  <c r="N522"/>
  <c r="I524"/>
  <c r="C524"/>
  <c r="H523"/>
  <c r="N523"/>
  <c r="K524"/>
  <c r="F524"/>
  <c r="E524"/>
  <c r="G524"/>
  <c r="L524"/>
  <c r="M524"/>
  <c r="K525"/>
  <c r="N524"/>
  <c r="I525"/>
  <c r="C525"/>
  <c r="E525"/>
  <c r="L525"/>
  <c r="M525"/>
  <c r="F525"/>
  <c r="H524"/>
  <c r="N525"/>
  <c r="K526"/>
  <c r="G525"/>
  <c r="I526"/>
  <c r="C526"/>
  <c r="H525"/>
  <c r="E526"/>
  <c r="L526"/>
  <c r="M526"/>
  <c r="G526"/>
  <c r="F526"/>
  <c r="I527"/>
  <c r="H526"/>
  <c r="K527"/>
  <c r="K5"/>
  <c r="N526"/>
  <c r="C527"/>
  <c r="I5"/>
  <c r="C5"/>
  <c r="E527"/>
  <c r="F527"/>
  <c r="F5"/>
  <c r="E5"/>
  <c r="L527"/>
  <c r="G527"/>
  <c r="H527"/>
  <c r="G1"/>
  <c r="L5"/>
  <c r="M527"/>
  <c r="N527"/>
  <c r="E16" i="4" l="1"/>
  <c r="L16" s="1"/>
  <c r="F16" l="1"/>
  <c r="G16"/>
  <c r="H16" s="1"/>
  <c r="M16"/>
  <c r="I17" l="1"/>
  <c r="C17" s="1"/>
  <c r="K17"/>
  <c r="N16"/>
  <c r="E17" l="1"/>
  <c r="L17" s="1"/>
  <c r="M17" l="1"/>
  <c r="F17"/>
  <c r="N17" l="1"/>
  <c r="K18"/>
  <c r="G17"/>
  <c r="I18" l="1"/>
  <c r="H17"/>
  <c r="C18" l="1"/>
  <c r="E18" l="1"/>
  <c r="L18" s="1"/>
  <c r="M18" l="1"/>
  <c r="F18"/>
  <c r="N18" l="1"/>
  <c r="K19"/>
  <c r="G18"/>
  <c r="I19" l="1"/>
  <c r="H18"/>
  <c r="C19" l="1"/>
  <c r="E19" l="1"/>
  <c r="L19" s="1"/>
  <c r="M19" l="1"/>
  <c r="F19"/>
  <c r="G19" s="1"/>
  <c r="N19" l="1"/>
  <c r="K20"/>
  <c r="H19"/>
  <c r="I20"/>
  <c r="C20" l="1"/>
  <c r="E20" l="1"/>
  <c r="L20" s="1"/>
  <c r="M20" l="1"/>
  <c r="F20"/>
  <c r="G20" s="1"/>
  <c r="K21" l="1"/>
  <c r="N20"/>
  <c r="I21"/>
  <c r="H20"/>
  <c r="C21" l="1"/>
  <c r="E21" l="1"/>
  <c r="L21" s="1"/>
  <c r="M21" s="1"/>
  <c r="F21" l="1"/>
  <c r="K22"/>
  <c r="N21"/>
  <c r="G21"/>
  <c r="H21" l="1"/>
  <c r="I22"/>
  <c r="C22" s="1"/>
  <c r="E22" s="1"/>
  <c r="L22" s="1"/>
  <c r="M22" s="1"/>
  <c r="N22" l="1"/>
  <c r="K23"/>
  <c r="F22"/>
  <c r="G22"/>
  <c r="I23" l="1"/>
  <c r="C23" s="1"/>
  <c r="E23"/>
  <c r="L23" s="1"/>
  <c r="M23" s="1"/>
  <c r="H22"/>
  <c r="N23" l="1"/>
  <c r="K24"/>
  <c r="F23"/>
  <c r="G23" s="1"/>
  <c r="I24" l="1"/>
  <c r="C24" s="1"/>
  <c r="H23"/>
  <c r="E24"/>
  <c r="L24" s="1"/>
  <c r="M24" s="1"/>
  <c r="N24" l="1"/>
  <c r="K25"/>
  <c r="F24"/>
  <c r="G24"/>
  <c r="I25" l="1"/>
  <c r="C25" s="1"/>
  <c r="E25" s="1"/>
  <c r="H24"/>
  <c r="L25" l="1"/>
  <c r="M25" s="1"/>
  <c r="F25"/>
  <c r="G25" s="1"/>
  <c r="I26" l="1"/>
  <c r="C26" s="1"/>
  <c r="H25"/>
  <c r="E26"/>
  <c r="F26" s="1"/>
  <c r="G26" s="1"/>
  <c r="K26"/>
  <c r="L26"/>
  <c r="N25"/>
  <c r="M26" l="1"/>
  <c r="N26" s="1"/>
  <c r="I27"/>
  <c r="C27" s="1"/>
  <c r="E27" s="1"/>
  <c r="F27" s="1"/>
  <c r="H26"/>
  <c r="K27" l="1"/>
  <c r="L27"/>
  <c r="M27" s="1"/>
  <c r="G27"/>
  <c r="I28" l="1"/>
  <c r="C28" s="1"/>
  <c r="E28" s="1"/>
  <c r="F28" s="1"/>
  <c r="H27"/>
  <c r="N27"/>
  <c r="K28"/>
  <c r="L28" l="1"/>
  <c r="M28" s="1"/>
  <c r="N28" s="1"/>
  <c r="K29"/>
  <c r="G28"/>
  <c r="I29" l="1"/>
  <c r="C29" s="1"/>
  <c r="H28"/>
  <c r="E29" l="1"/>
  <c r="L29" s="1"/>
  <c r="M29" s="1"/>
  <c r="K30" l="1"/>
  <c r="N29"/>
  <c r="F29"/>
  <c r="G29" s="1"/>
  <c r="I30" l="1"/>
  <c r="C30" s="1"/>
  <c r="H29"/>
  <c r="E30" l="1"/>
  <c r="L30" s="1"/>
  <c r="M30" s="1"/>
  <c r="K31" s="1"/>
  <c r="N30" l="1"/>
  <c r="F30"/>
  <c r="G30" s="1"/>
  <c r="I31" l="1"/>
  <c r="C31" s="1"/>
  <c r="H30"/>
  <c r="E31"/>
  <c r="F31" l="1"/>
  <c r="G31" s="1"/>
  <c r="L31"/>
  <c r="M31" s="1"/>
  <c r="K32" l="1"/>
  <c r="N31"/>
  <c r="H31"/>
  <c r="I32"/>
  <c r="C32" s="1"/>
  <c r="E32" s="1"/>
  <c r="L32" s="1"/>
  <c r="M32" l="1"/>
  <c r="K33" s="1"/>
  <c r="F32"/>
  <c r="G32" s="1"/>
  <c r="H32" s="1"/>
  <c r="N32"/>
  <c r="I33"/>
  <c r="C33" s="1"/>
  <c r="E33" s="1"/>
  <c r="L33" s="1"/>
  <c r="F33" l="1"/>
  <c r="G33" s="1"/>
  <c r="I34" s="1"/>
  <c r="C34" s="1"/>
  <c r="M33"/>
  <c r="N33" s="1"/>
  <c r="H33"/>
  <c r="K34"/>
  <c r="E34"/>
  <c r="F34" s="1"/>
  <c r="L34" l="1"/>
  <c r="M34" s="1"/>
  <c r="G34"/>
  <c r="K35" l="1"/>
  <c r="N34"/>
  <c r="I35"/>
  <c r="C35" s="1"/>
  <c r="H34"/>
  <c r="E35" l="1"/>
  <c r="L35" s="1"/>
  <c r="M35" s="1"/>
  <c r="F35" l="1"/>
  <c r="G35" s="1"/>
  <c r="H35" s="1"/>
  <c r="I36"/>
  <c r="C36" s="1"/>
  <c r="N35"/>
  <c r="K36"/>
  <c r="E36" l="1"/>
  <c r="F36" s="1"/>
  <c r="G36" l="1"/>
  <c r="L36"/>
  <c r="M36" s="1"/>
  <c r="I37" l="1"/>
  <c r="C37" s="1"/>
  <c r="E37" s="1"/>
  <c r="H36"/>
  <c r="N36"/>
  <c r="K37"/>
  <c r="L37" l="1"/>
  <c r="M37" s="1"/>
  <c r="F37"/>
  <c r="G37" s="1"/>
  <c r="I38" l="1"/>
  <c r="C38" s="1"/>
  <c r="H37"/>
  <c r="K38"/>
  <c r="N37"/>
  <c r="E38" l="1"/>
  <c r="L38" s="1"/>
  <c r="M38" s="1"/>
  <c r="F38" l="1"/>
  <c r="G38" s="1"/>
  <c r="N38"/>
  <c r="K39"/>
  <c r="I39" l="1"/>
  <c r="C39" s="1"/>
  <c r="H38"/>
  <c r="E39" l="1"/>
  <c r="F39" l="1"/>
  <c r="G39" s="1"/>
  <c r="L39"/>
  <c r="M39" s="1"/>
  <c r="N39" l="1"/>
  <c r="K40"/>
  <c r="I40"/>
  <c r="C40" s="1"/>
  <c r="E40" s="1"/>
  <c r="L40" s="1"/>
  <c r="H39"/>
  <c r="M40" l="1"/>
  <c r="F40"/>
  <c r="G40" s="1"/>
  <c r="K41"/>
  <c r="N40"/>
  <c r="I41" l="1"/>
  <c r="C41" s="1"/>
  <c r="E41" s="1"/>
  <c r="L41" s="1"/>
  <c r="M41" s="1"/>
  <c r="H40"/>
  <c r="N41" l="1"/>
  <c r="K42"/>
  <c r="F41"/>
  <c r="G41" s="1"/>
  <c r="I42" s="1"/>
  <c r="C42" s="1"/>
  <c r="E42" s="1"/>
  <c r="L42" s="1"/>
  <c r="M42" l="1"/>
  <c r="H41"/>
  <c r="F42"/>
  <c r="G42" s="1"/>
  <c r="K43"/>
  <c r="N42"/>
  <c r="H42" l="1"/>
  <c r="I43"/>
  <c r="C43" s="1"/>
  <c r="E43" l="1"/>
  <c r="L43" s="1"/>
  <c r="M43" s="1"/>
  <c r="K44" l="1"/>
  <c r="N43"/>
  <c r="F43"/>
  <c r="G43" s="1"/>
  <c r="I44" l="1"/>
  <c r="C44" s="1"/>
  <c r="E44" s="1"/>
  <c r="L44" s="1"/>
  <c r="M44" s="1"/>
  <c r="H43"/>
  <c r="K45" l="1"/>
  <c r="N44"/>
  <c r="F44"/>
  <c r="G44" s="1"/>
  <c r="H44" l="1"/>
  <c r="I45"/>
  <c r="C45" s="1"/>
  <c r="E45" s="1"/>
  <c r="L45" s="1"/>
  <c r="M45" s="1"/>
  <c r="F45" l="1"/>
  <c r="G45" s="1"/>
  <c r="H45"/>
  <c r="I46"/>
  <c r="C46" s="1"/>
  <c r="E46"/>
  <c r="L46" s="1"/>
  <c r="K46"/>
  <c r="N45"/>
  <c r="M46" l="1"/>
  <c r="F46"/>
  <c r="G46" s="1"/>
  <c r="K47" l="1"/>
  <c r="N46"/>
  <c r="H46"/>
  <c r="I47"/>
  <c r="C47" s="1"/>
  <c r="E47" l="1"/>
  <c r="L47" s="1"/>
  <c r="M47" s="1"/>
  <c r="K48" l="1"/>
  <c r="N47"/>
  <c r="F47"/>
  <c r="G47" s="1"/>
  <c r="H47" l="1"/>
  <c r="I48"/>
  <c r="C48" s="1"/>
  <c r="E48" s="1"/>
  <c r="L48" s="1"/>
  <c r="M48" s="1"/>
  <c r="N48" l="1"/>
  <c r="K49"/>
  <c r="F48"/>
  <c r="G48" s="1"/>
  <c r="H48" l="1"/>
  <c r="I49"/>
  <c r="C49" s="1"/>
  <c r="E49" s="1"/>
  <c r="L49" s="1"/>
  <c r="M49" s="1"/>
  <c r="F49" l="1"/>
  <c r="G49" s="1"/>
  <c r="K50"/>
  <c r="N49"/>
  <c r="I50" l="1"/>
  <c r="C50" s="1"/>
  <c r="H49"/>
  <c r="E50" l="1"/>
  <c r="L50" s="1"/>
  <c r="M50" s="1"/>
  <c r="F50"/>
  <c r="G50" s="1"/>
  <c r="I51" l="1"/>
  <c r="C51" s="1"/>
  <c r="E51" s="1"/>
  <c r="L51" s="1"/>
  <c r="H50"/>
  <c r="N50"/>
  <c r="K51"/>
  <c r="F51"/>
  <c r="G51" s="1"/>
  <c r="I52"/>
  <c r="C52" s="1"/>
  <c r="E52" s="1"/>
  <c r="H51"/>
  <c r="M51" l="1"/>
  <c r="F52"/>
  <c r="G52" s="1"/>
  <c r="K52" l="1"/>
  <c r="N51"/>
  <c r="L52"/>
  <c r="M52" s="1"/>
  <c r="I53"/>
  <c r="C53" s="1"/>
  <c r="E53" s="1"/>
  <c r="L53" s="1"/>
  <c r="H52"/>
  <c r="N52" l="1"/>
  <c r="K53"/>
  <c r="M53" s="1"/>
  <c r="F53"/>
  <c r="G53" s="1"/>
  <c r="K54" l="1"/>
  <c r="N53"/>
  <c r="I54"/>
  <c r="C54" s="1"/>
  <c r="E54" s="1"/>
  <c r="L54" s="1"/>
  <c r="M54" s="1"/>
  <c r="H53"/>
  <c r="F54" l="1"/>
  <c r="G54" s="1"/>
  <c r="H54" s="1"/>
  <c r="N54"/>
  <c r="K55"/>
  <c r="I55" l="1"/>
  <c r="C55" s="1"/>
  <c r="E55" s="1"/>
  <c r="F55" l="1"/>
  <c r="G55" s="1"/>
  <c r="L55"/>
  <c r="M55" s="1"/>
  <c r="I56" l="1"/>
  <c r="C56" s="1"/>
  <c r="E56" s="1"/>
  <c r="L56" s="1"/>
  <c r="H55"/>
  <c r="K56"/>
  <c r="N55"/>
  <c r="M56" l="1"/>
  <c r="N56" s="1"/>
  <c r="K57"/>
  <c r="F56"/>
  <c r="G56" s="1"/>
  <c r="I57" l="1"/>
  <c r="C57" s="1"/>
  <c r="E57" s="1"/>
  <c r="H56"/>
  <c r="F57" l="1"/>
  <c r="G57" s="1"/>
  <c r="L57"/>
  <c r="M57" s="1"/>
  <c r="I58" l="1"/>
  <c r="C58" s="1"/>
  <c r="H57"/>
  <c r="N57"/>
  <c r="K58"/>
  <c r="E58" l="1"/>
  <c r="L58" s="1"/>
  <c r="M58" s="1"/>
  <c r="N58" l="1"/>
  <c r="K59"/>
  <c r="F58"/>
  <c r="G58" s="1"/>
  <c r="I59" l="1"/>
  <c r="C59" s="1"/>
  <c r="E59" s="1"/>
  <c r="H58"/>
  <c r="F59" l="1"/>
  <c r="G59" s="1"/>
  <c r="L59"/>
  <c r="M59" s="1"/>
  <c r="I60" l="1"/>
  <c r="C60" s="1"/>
  <c r="E60" s="1"/>
  <c r="L60" s="1"/>
  <c r="H59"/>
  <c r="N59"/>
  <c r="K60"/>
  <c r="M60" s="1"/>
  <c r="N60" l="1"/>
  <c r="K61"/>
  <c r="F60"/>
  <c r="G60" s="1"/>
  <c r="I61" l="1"/>
  <c r="C61" s="1"/>
  <c r="H60"/>
  <c r="E61" l="1"/>
  <c r="L61" s="1"/>
  <c r="M61" s="1"/>
  <c r="F61" l="1"/>
  <c r="G61" s="1"/>
  <c r="I62"/>
  <c r="C62" s="1"/>
  <c r="E62" s="1"/>
  <c r="L62" s="1"/>
  <c r="M62" s="1"/>
  <c r="H61"/>
  <c r="N61"/>
  <c r="K62"/>
  <c r="N62" l="1"/>
  <c r="K63"/>
  <c r="F62"/>
  <c r="G62" s="1"/>
  <c r="H62" l="1"/>
  <c r="I63"/>
  <c r="C63" s="1"/>
  <c r="E63" l="1"/>
  <c r="L63" s="1"/>
  <c r="M63" s="1"/>
  <c r="K64" s="1"/>
  <c r="N63"/>
  <c r="F63" l="1"/>
  <c r="G63" s="1"/>
  <c r="I64" l="1"/>
  <c r="C64" s="1"/>
  <c r="H63"/>
  <c r="E64"/>
  <c r="F64" l="1"/>
  <c r="G64" s="1"/>
  <c r="L64"/>
  <c r="M64" s="1"/>
  <c r="N64" l="1"/>
  <c r="K65"/>
  <c r="H64"/>
  <c r="I65"/>
  <c r="C65" s="1"/>
  <c r="E65" l="1"/>
  <c r="L65" s="1"/>
  <c r="M65" s="1"/>
  <c r="K66" l="1"/>
  <c r="N65"/>
  <c r="F65"/>
  <c r="G65" s="1"/>
  <c r="H65" l="1"/>
  <c r="I66"/>
  <c r="C66" s="1"/>
  <c r="E66" l="1"/>
  <c r="F66" l="1"/>
  <c r="L66"/>
  <c r="M66" s="1"/>
  <c r="G66"/>
  <c r="N66" l="1"/>
  <c r="K67"/>
  <c r="H66"/>
  <c r="I67"/>
  <c r="C67" s="1"/>
  <c r="E67" s="1"/>
  <c r="L67" s="1"/>
  <c r="M67" s="1"/>
  <c r="K68" l="1"/>
  <c r="N67"/>
  <c r="F67"/>
  <c r="G67" s="1"/>
  <c r="H67" l="1"/>
  <c r="I68"/>
  <c r="C68" s="1"/>
  <c r="E68" s="1"/>
  <c r="L68" s="1"/>
  <c r="M68" s="1"/>
  <c r="N68" l="1"/>
  <c r="K69"/>
  <c r="F68"/>
  <c r="G68" s="1"/>
  <c r="H68" l="1"/>
  <c r="I69"/>
  <c r="C69" s="1"/>
  <c r="E69" s="1"/>
  <c r="L69" s="1"/>
  <c r="M69" s="1"/>
  <c r="K70" l="1"/>
  <c r="N69"/>
  <c r="F69"/>
  <c r="G69" s="1"/>
  <c r="I70" l="1"/>
  <c r="C70" s="1"/>
  <c r="E70" s="1"/>
  <c r="L70" s="1"/>
  <c r="M70" s="1"/>
  <c r="H69"/>
  <c r="F70"/>
  <c r="G70" s="1"/>
  <c r="I71" l="1"/>
  <c r="C71" s="1"/>
  <c r="H70"/>
  <c r="E71"/>
  <c r="L71" s="1"/>
  <c r="F71"/>
  <c r="G71" s="1"/>
  <c r="N70"/>
  <c r="K71"/>
  <c r="I72" l="1"/>
  <c r="C72" s="1"/>
  <c r="H71"/>
  <c r="E72"/>
  <c r="F72"/>
  <c r="M71"/>
  <c r="K72" l="1"/>
  <c r="N71"/>
  <c r="L72"/>
  <c r="M72" s="1"/>
  <c r="G72"/>
  <c r="I73" l="1"/>
  <c r="C73" s="1"/>
  <c r="E73" s="1"/>
  <c r="L73" s="1"/>
  <c r="H72"/>
  <c r="N72"/>
  <c r="K73"/>
  <c r="F73"/>
  <c r="G73" s="1"/>
  <c r="H73"/>
  <c r="I74"/>
  <c r="C74" s="1"/>
  <c r="E74" s="1"/>
  <c r="M73" l="1"/>
  <c r="F74"/>
  <c r="G74" s="1"/>
  <c r="K74" l="1"/>
  <c r="N73"/>
  <c r="L74"/>
  <c r="M74" s="1"/>
  <c r="H74"/>
  <c r="I75"/>
  <c r="C75" s="1"/>
  <c r="K75" l="1"/>
  <c r="N74"/>
  <c r="E75"/>
  <c r="L75" s="1"/>
  <c r="M75" s="1"/>
  <c r="N75" l="1"/>
  <c r="K76"/>
  <c r="F75"/>
  <c r="G75" s="1"/>
  <c r="H75" l="1"/>
  <c r="I76"/>
  <c r="C76" s="1"/>
  <c r="E76" s="1"/>
  <c r="L76" s="1"/>
  <c r="M76" s="1"/>
  <c r="F76" l="1"/>
  <c r="G76" s="1"/>
  <c r="H76"/>
  <c r="I77"/>
  <c r="C77" s="1"/>
  <c r="E77"/>
  <c r="L77" s="1"/>
  <c r="M77" s="1"/>
  <c r="N77" s="1"/>
  <c r="K77"/>
  <c r="N76"/>
  <c r="K78" l="1"/>
  <c r="F77"/>
  <c r="G77" s="1"/>
  <c r="I78" l="1"/>
  <c r="C78" s="1"/>
  <c r="E78" s="1"/>
  <c r="L78" s="1"/>
  <c r="M78" s="1"/>
  <c r="H77"/>
  <c r="K79" l="1"/>
  <c r="N78"/>
  <c r="F78"/>
  <c r="G78" s="1"/>
  <c r="I79" l="1"/>
  <c r="C79" s="1"/>
  <c r="E79" s="1"/>
  <c r="L79" s="1"/>
  <c r="M79" s="1"/>
  <c r="N79" s="1"/>
  <c r="H78"/>
  <c r="K80" l="1"/>
  <c r="F79"/>
  <c r="G79" s="1"/>
  <c r="H79" l="1"/>
  <c r="I80"/>
  <c r="C80" s="1"/>
  <c r="E80" l="1"/>
  <c r="L80" s="1"/>
  <c r="M80" s="1"/>
  <c r="N80" l="1"/>
  <c r="K81"/>
  <c r="F80"/>
  <c r="G80" s="1"/>
  <c r="I81" l="1"/>
  <c r="C81" s="1"/>
  <c r="E81" s="1"/>
  <c r="L81" s="1"/>
  <c r="M81" s="1"/>
  <c r="H80"/>
  <c r="N81" l="1"/>
  <c r="K82"/>
  <c r="F81"/>
  <c r="G81" s="1"/>
  <c r="I82" l="1"/>
  <c r="C82" s="1"/>
  <c r="E82" s="1"/>
  <c r="L82" s="1"/>
  <c r="M82" s="1"/>
  <c r="H81"/>
  <c r="N82" l="1"/>
  <c r="K83"/>
  <c r="F82"/>
  <c r="G82" s="1"/>
  <c r="I83" l="1"/>
  <c r="C83" s="1"/>
  <c r="E83" s="1"/>
  <c r="L83" s="1"/>
  <c r="M83" s="1"/>
  <c r="H82"/>
  <c r="K84" l="1"/>
  <c r="N83"/>
  <c r="F83"/>
  <c r="G83" s="1"/>
  <c r="I84" l="1"/>
  <c r="C84" s="1"/>
  <c r="E84" s="1"/>
  <c r="L84" s="1"/>
  <c r="M84" s="1"/>
  <c r="H83"/>
  <c r="F84"/>
  <c r="G84" s="1"/>
  <c r="N84" l="1"/>
  <c r="K85"/>
  <c r="H84"/>
  <c r="E85"/>
  <c r="L85" s="1"/>
  <c r="M85" s="1"/>
  <c r="I85"/>
  <c r="C85" s="1"/>
  <c r="F85" l="1"/>
  <c r="N85"/>
  <c r="K86"/>
  <c r="G85"/>
  <c r="I86" l="1"/>
  <c r="C86" s="1"/>
  <c r="E86" s="1"/>
  <c r="L86" s="1"/>
  <c r="M86" s="1"/>
  <c r="H85"/>
  <c r="N86" l="1"/>
  <c r="K87"/>
  <c r="F86"/>
  <c r="G86" s="1"/>
  <c r="I87" l="1"/>
  <c r="C87" s="1"/>
  <c r="E87" s="1"/>
  <c r="L87" s="1"/>
  <c r="M87" s="1"/>
  <c r="K88" s="1"/>
  <c r="H86"/>
  <c r="N87" l="1"/>
  <c r="F87"/>
  <c r="G87" s="1"/>
  <c r="I88" l="1"/>
  <c r="C88" s="1"/>
  <c r="H87"/>
  <c r="E88" l="1"/>
  <c r="L88" s="1"/>
  <c r="M88" s="1"/>
  <c r="N88" l="1"/>
  <c r="K89"/>
  <c r="F88"/>
  <c r="G88" s="1"/>
  <c r="H88" l="1"/>
  <c r="I89"/>
  <c r="C89" s="1"/>
  <c r="E89" s="1"/>
  <c r="L89" s="1"/>
  <c r="M89" s="1"/>
  <c r="N89" l="1"/>
  <c r="K90"/>
  <c r="F89"/>
  <c r="G89" s="1"/>
  <c r="I90" l="1"/>
  <c r="C90" s="1"/>
  <c r="E90" s="1"/>
  <c r="L90" s="1"/>
  <c r="M90" s="1"/>
  <c r="H89"/>
  <c r="N90" l="1"/>
  <c r="K91"/>
  <c r="F90"/>
  <c r="G90" s="1"/>
  <c r="H90" l="1"/>
  <c r="I91"/>
  <c r="C91" s="1"/>
  <c r="E91" s="1"/>
  <c r="L91" s="1"/>
  <c r="M91" s="1"/>
  <c r="F91" l="1"/>
  <c r="G91" s="1"/>
  <c r="N91"/>
  <c r="K92"/>
  <c r="H91" l="1"/>
  <c r="I92"/>
  <c r="C92" s="1"/>
  <c r="E92" s="1"/>
  <c r="L92" s="1"/>
  <c r="M92" s="1"/>
  <c r="F92" l="1"/>
  <c r="G92" s="1"/>
  <c r="H92" s="1"/>
  <c r="I93"/>
  <c r="C93" s="1"/>
  <c r="K93"/>
  <c r="N92"/>
  <c r="E93" l="1"/>
  <c r="L93" s="1"/>
  <c r="M93" s="1"/>
  <c r="K94" l="1"/>
  <c r="N93"/>
  <c r="F93"/>
  <c r="G93" s="1"/>
  <c r="H93" s="1"/>
  <c r="I94"/>
  <c r="C94" s="1"/>
  <c r="E94" s="1"/>
  <c r="L94" s="1"/>
  <c r="M94" s="1"/>
  <c r="F94" l="1"/>
  <c r="G94" s="1"/>
  <c r="N94"/>
  <c r="K95"/>
  <c r="I95" l="1"/>
  <c r="C95" s="1"/>
  <c r="H94"/>
  <c r="E95" l="1"/>
  <c r="L95" s="1"/>
  <c r="M95" s="1"/>
  <c r="F95" l="1"/>
  <c r="G95" s="1"/>
  <c r="H95"/>
  <c r="I96"/>
  <c r="C96" s="1"/>
  <c r="E96" s="1"/>
  <c r="L96" s="1"/>
  <c r="N95"/>
  <c r="K96"/>
  <c r="M96" s="1"/>
  <c r="N96" l="1"/>
  <c r="K97"/>
  <c r="F96"/>
  <c r="G96" s="1"/>
  <c r="I97" l="1"/>
  <c r="C97" s="1"/>
  <c r="H96"/>
  <c r="E97" l="1"/>
  <c r="L97" s="1"/>
  <c r="M97" s="1"/>
  <c r="F97" l="1"/>
  <c r="G97" s="1"/>
  <c r="H97" s="1"/>
  <c r="I98"/>
  <c r="C98" s="1"/>
  <c r="E98" s="1"/>
  <c r="L98" s="1"/>
  <c r="K98"/>
  <c r="N97"/>
  <c r="M98" l="1"/>
  <c r="N98" s="1"/>
  <c r="K99"/>
  <c r="F98"/>
  <c r="G98" s="1"/>
  <c r="H98" l="1"/>
  <c r="I99"/>
  <c r="C99" s="1"/>
  <c r="E99" l="1"/>
  <c r="L99" s="1"/>
  <c r="M99" s="1"/>
  <c r="F99" l="1"/>
  <c r="G99" s="1"/>
  <c r="H99"/>
  <c r="I100"/>
  <c r="C100" s="1"/>
  <c r="N99"/>
  <c r="K100"/>
  <c r="E100" l="1"/>
  <c r="L100" s="1"/>
  <c r="M100"/>
  <c r="F100" l="1"/>
  <c r="G100" s="1"/>
  <c r="I101"/>
  <c r="C101" s="1"/>
  <c r="E101" s="1"/>
  <c r="L101" s="1"/>
  <c r="M101" s="1"/>
  <c r="H100"/>
  <c r="N100"/>
  <c r="K101"/>
  <c r="N101" l="1"/>
  <c r="K102"/>
  <c r="F101"/>
  <c r="G101"/>
  <c r="I102" l="1"/>
  <c r="C102" s="1"/>
  <c r="H101"/>
  <c r="E102" l="1"/>
  <c r="L102" s="1"/>
  <c r="M102" s="1"/>
  <c r="F102"/>
  <c r="G102" s="1"/>
  <c r="I103" l="1"/>
  <c r="C103" s="1"/>
  <c r="E103" s="1"/>
  <c r="L103" s="1"/>
  <c r="H102"/>
  <c r="F103"/>
  <c r="G103" s="1"/>
  <c r="N102"/>
  <c r="K103"/>
  <c r="M103" l="1"/>
  <c r="K104"/>
  <c r="N103"/>
  <c r="I104"/>
  <c r="C104" s="1"/>
  <c r="H103"/>
  <c r="E104" l="1"/>
  <c r="L104" s="1"/>
  <c r="M104" s="1"/>
  <c r="F104"/>
  <c r="G104" s="1"/>
  <c r="H104" l="1"/>
  <c r="I105"/>
  <c r="C105" s="1"/>
  <c r="E105" s="1"/>
  <c r="N104"/>
  <c r="K105"/>
  <c r="F105" l="1"/>
  <c r="L105"/>
  <c r="M105" s="1"/>
  <c r="G105"/>
  <c r="K106" l="1"/>
  <c r="N105"/>
  <c r="H105"/>
  <c r="I106"/>
  <c r="C106" s="1"/>
  <c r="E106" l="1"/>
  <c r="L106" s="1"/>
  <c r="M106" s="1"/>
  <c r="F106"/>
  <c r="G106" s="1"/>
  <c r="I107" l="1"/>
  <c r="C107" s="1"/>
  <c r="E107" s="1"/>
  <c r="L107" s="1"/>
  <c r="H106"/>
  <c r="K107"/>
  <c r="N106"/>
  <c r="F107"/>
  <c r="G107" s="1"/>
  <c r="I108" s="1"/>
  <c r="C108" s="1"/>
  <c r="E108" s="1"/>
  <c r="H107"/>
  <c r="M107" l="1"/>
  <c r="F108"/>
  <c r="G108" s="1"/>
  <c r="N107" l="1"/>
  <c r="K108"/>
  <c r="L108"/>
  <c r="I109"/>
  <c r="C109" s="1"/>
  <c r="E109" s="1"/>
  <c r="H108"/>
  <c r="M108" l="1"/>
  <c r="F109"/>
  <c r="L109"/>
  <c r="G109"/>
  <c r="K109" l="1"/>
  <c r="N108"/>
  <c r="M109"/>
  <c r="K110"/>
  <c r="N109"/>
  <c r="I110"/>
  <c r="C110" s="1"/>
  <c r="E110" s="1"/>
  <c r="L110" s="1"/>
  <c r="M110" s="1"/>
  <c r="H109"/>
  <c r="F110" l="1"/>
  <c r="G110" s="1"/>
  <c r="H110" s="1"/>
  <c r="N110"/>
  <c r="K111"/>
  <c r="I111"/>
  <c r="C111" s="1"/>
  <c r="E111" s="1"/>
  <c r="L111" s="1"/>
  <c r="M111" s="1"/>
  <c r="F111" l="1"/>
  <c r="G111" s="1"/>
  <c r="I112" s="1"/>
  <c r="C112" s="1"/>
  <c r="K112"/>
  <c r="N111"/>
  <c r="H111" l="1"/>
  <c r="E112"/>
  <c r="L112" s="1"/>
  <c r="M112" s="1"/>
  <c r="N112" s="1"/>
  <c r="K113" l="1"/>
  <c r="F112"/>
  <c r="G112" s="1"/>
  <c r="H112" l="1"/>
  <c r="I113"/>
  <c r="C113" s="1"/>
  <c r="E113" s="1"/>
  <c r="F113" l="1"/>
  <c r="G113" s="1"/>
  <c r="L113"/>
  <c r="M113" s="1"/>
  <c r="N113" l="1"/>
  <c r="K114"/>
  <c r="M114" s="1"/>
  <c r="I114"/>
  <c r="C114" s="1"/>
  <c r="E114" s="1"/>
  <c r="L114" s="1"/>
  <c r="H113"/>
  <c r="K115" l="1"/>
  <c r="N114"/>
  <c r="F114"/>
  <c r="G114" s="1"/>
  <c r="H114" l="1"/>
  <c r="I115"/>
  <c r="C115" s="1"/>
  <c r="E115" s="1"/>
  <c r="L115" l="1"/>
  <c r="M115" s="1"/>
  <c r="F115"/>
  <c r="G115" s="1"/>
  <c r="I116" l="1"/>
  <c r="C116" s="1"/>
  <c r="E116" s="1"/>
  <c r="H115"/>
  <c r="F116"/>
  <c r="G116"/>
  <c r="N115"/>
  <c r="K116"/>
  <c r="L116"/>
  <c r="M116"/>
  <c r="N116" l="1"/>
  <c r="K117"/>
  <c r="H116"/>
  <c r="I117"/>
  <c r="C117" s="1"/>
  <c r="E117" s="1"/>
  <c r="L117" s="1"/>
  <c r="M117" s="1"/>
  <c r="N117" s="1"/>
  <c r="K118" l="1"/>
  <c r="F117"/>
  <c r="G117" s="1"/>
  <c r="H117" l="1"/>
  <c r="I118"/>
  <c r="C118" s="1"/>
  <c r="E118" l="1"/>
  <c r="L118" s="1"/>
  <c r="M118" s="1"/>
  <c r="F118"/>
  <c r="G118" s="1"/>
  <c r="H118" l="1"/>
  <c r="I119"/>
  <c r="C119" s="1"/>
  <c r="E119" s="1"/>
  <c r="L119" s="1"/>
  <c r="N118"/>
  <c r="K119"/>
  <c r="M119" l="1"/>
  <c r="N119" s="1"/>
  <c r="K120"/>
  <c r="F119"/>
  <c r="G119" s="1"/>
  <c r="H119" l="1"/>
  <c r="I120"/>
  <c r="C120" s="1"/>
  <c r="E120" l="1"/>
  <c r="L120" s="1"/>
  <c r="M120" s="1"/>
  <c r="K121" l="1"/>
  <c r="N120"/>
  <c r="F120"/>
  <c r="G120" s="1"/>
  <c r="I121" l="1"/>
  <c r="C121" s="1"/>
  <c r="E121" s="1"/>
  <c r="H120"/>
  <c r="F121" l="1"/>
  <c r="G121" s="1"/>
  <c r="L121"/>
  <c r="M121" s="1"/>
  <c r="K122" l="1"/>
  <c r="N121"/>
  <c r="I122"/>
  <c r="C122" s="1"/>
  <c r="E122" s="1"/>
  <c r="L122" s="1"/>
  <c r="M122" s="1"/>
  <c r="H121"/>
  <c r="F122"/>
  <c r="G122" s="1"/>
  <c r="H122" l="1"/>
  <c r="I123"/>
  <c r="C123" s="1"/>
  <c r="K123"/>
  <c r="N122"/>
  <c r="E123" l="1"/>
  <c r="L123" s="1"/>
  <c r="M123" s="1"/>
  <c r="F123"/>
  <c r="G123" s="1"/>
  <c r="I124" l="1"/>
  <c r="C124" s="1"/>
  <c r="E124" s="1"/>
  <c r="F124" s="1"/>
  <c r="H123"/>
  <c r="N123"/>
  <c r="K124"/>
  <c r="G124" l="1"/>
  <c r="L124"/>
  <c r="M124" s="1"/>
  <c r="H124" l="1"/>
  <c r="I125"/>
  <c r="C125" s="1"/>
  <c r="N124"/>
  <c r="K125"/>
  <c r="E125" l="1"/>
  <c r="L125" l="1"/>
  <c r="M125" s="1"/>
  <c r="K126" s="1"/>
  <c r="F125"/>
  <c r="G125" s="1"/>
  <c r="N125"/>
  <c r="I126" l="1"/>
  <c r="C126" s="1"/>
  <c r="E126" s="1"/>
  <c r="L126" s="1"/>
  <c r="M126" s="1"/>
  <c r="H125"/>
  <c r="F126"/>
  <c r="G126" s="1"/>
  <c r="N126" l="1"/>
  <c r="K127"/>
  <c r="I127"/>
  <c r="C127" s="1"/>
  <c r="E127" s="1"/>
  <c r="L127" s="1"/>
  <c r="H126"/>
  <c r="F127"/>
  <c r="G127" s="1"/>
  <c r="I128" s="1"/>
  <c r="C128" s="1"/>
  <c r="H127"/>
  <c r="M127" l="1"/>
  <c r="K128"/>
  <c r="E128"/>
  <c r="F128" s="1"/>
  <c r="N127"/>
  <c r="G128"/>
  <c r="L128" l="1"/>
  <c r="M128" s="1"/>
  <c r="N128" s="1"/>
  <c r="K129"/>
  <c r="H128"/>
  <c r="I129"/>
  <c r="C129" s="1"/>
  <c r="E129" s="1"/>
  <c r="F129" l="1"/>
  <c r="L129"/>
  <c r="M129" s="1"/>
  <c r="G129"/>
  <c r="K130" l="1"/>
  <c r="N129"/>
  <c r="I130"/>
  <c r="C130" s="1"/>
  <c r="H129"/>
  <c r="E130"/>
  <c r="L130" s="1"/>
  <c r="M130" s="1"/>
  <c r="F130" l="1"/>
  <c r="G130" s="1"/>
  <c r="K131"/>
  <c r="N130"/>
  <c r="H130"/>
  <c r="I131"/>
  <c r="C131" s="1"/>
  <c r="E131"/>
  <c r="L131" s="1"/>
  <c r="M131" s="1"/>
  <c r="K132" l="1"/>
  <c r="N131"/>
  <c r="F131"/>
  <c r="G131" s="1"/>
  <c r="I132" l="1"/>
  <c r="C132" s="1"/>
  <c r="H131"/>
  <c r="E132"/>
  <c r="F132" l="1"/>
  <c r="L132"/>
  <c r="M132" s="1"/>
  <c r="G132"/>
  <c r="N132" l="1"/>
  <c r="K133"/>
  <c r="I133"/>
  <c r="C133" s="1"/>
  <c r="E133" s="1"/>
  <c r="H132"/>
  <c r="F133" l="1"/>
  <c r="L133"/>
  <c r="M133" s="1"/>
  <c r="G133"/>
  <c r="N133" l="1"/>
  <c r="K134"/>
  <c r="H133"/>
  <c r="I134"/>
  <c r="C134" s="1"/>
  <c r="E134" s="1"/>
  <c r="L134" s="1"/>
  <c r="M134" s="1"/>
  <c r="N134" l="1"/>
  <c r="K135"/>
  <c r="F134"/>
  <c r="G134" s="1"/>
  <c r="I135" l="1"/>
  <c r="C135" s="1"/>
  <c r="E135"/>
  <c r="L135" s="1"/>
  <c r="M135" s="1"/>
  <c r="H134"/>
  <c r="F135"/>
  <c r="G135" s="1"/>
  <c r="I136" l="1"/>
  <c r="C136" s="1"/>
  <c r="H135"/>
  <c r="E136"/>
  <c r="F136" s="1"/>
  <c r="K136"/>
  <c r="N135"/>
  <c r="L136" l="1"/>
  <c r="M136" s="1"/>
  <c r="N136"/>
  <c r="K137"/>
  <c r="G136"/>
  <c r="H136" l="1"/>
  <c r="I137"/>
  <c r="C137" s="1"/>
  <c r="E137" s="1"/>
  <c r="F137" l="1"/>
  <c r="L137"/>
  <c r="M137" s="1"/>
  <c r="G137"/>
  <c r="N137" l="1"/>
  <c r="K138"/>
  <c r="H137"/>
  <c r="I138"/>
  <c r="C138" s="1"/>
  <c r="E138" s="1"/>
  <c r="L138" s="1"/>
  <c r="M138" s="1"/>
  <c r="K139" l="1"/>
  <c r="N138"/>
  <c r="F138"/>
  <c r="G138" s="1"/>
  <c r="H138" l="1"/>
  <c r="I139"/>
  <c r="C139" s="1"/>
  <c r="E139" s="1"/>
  <c r="L139" l="1"/>
  <c r="M139" s="1"/>
  <c r="F139"/>
  <c r="G139" s="1"/>
  <c r="I140" l="1"/>
  <c r="C140" s="1"/>
  <c r="H139"/>
  <c r="E140"/>
  <c r="F140" s="1"/>
  <c r="K140"/>
  <c r="N139"/>
  <c r="L140"/>
  <c r="M140" s="1"/>
  <c r="N140" l="1"/>
  <c r="K141"/>
  <c r="G140"/>
  <c r="H140" l="1"/>
  <c r="I141"/>
  <c r="C141" s="1"/>
  <c r="E141" s="1"/>
  <c r="F141" l="1"/>
  <c r="L141"/>
  <c r="M141" s="1"/>
  <c r="G141"/>
  <c r="K142" l="1"/>
  <c r="N141"/>
  <c r="I142"/>
  <c r="C142" s="1"/>
  <c r="H141"/>
  <c r="E142"/>
  <c r="L142" s="1"/>
  <c r="M142" s="1"/>
  <c r="F142" l="1"/>
  <c r="G142" s="1"/>
  <c r="H142" s="1"/>
  <c r="K143"/>
  <c r="N142"/>
  <c r="I143" l="1"/>
  <c r="C143" s="1"/>
  <c r="E143"/>
  <c r="L143" s="1"/>
  <c r="M143" s="1"/>
  <c r="K144" s="1"/>
  <c r="N143" l="1"/>
  <c r="F143"/>
  <c r="G143" s="1"/>
  <c r="I144" s="1"/>
  <c r="C144" s="1"/>
  <c r="H143" l="1"/>
  <c r="E144"/>
  <c r="F144" s="1"/>
  <c r="L144" l="1"/>
  <c r="M144" s="1"/>
  <c r="G144"/>
  <c r="I145" s="1"/>
  <c r="C145" s="1"/>
  <c r="E145" s="1"/>
  <c r="N144"/>
  <c r="K145"/>
  <c r="H144" l="1"/>
  <c r="F145"/>
  <c r="L145"/>
  <c r="G145"/>
  <c r="M145"/>
  <c r="N145" l="1"/>
  <c r="K146"/>
  <c r="H145"/>
  <c r="I146"/>
  <c r="C146" s="1"/>
  <c r="E146" s="1"/>
  <c r="L146" s="1"/>
  <c r="M146" s="1"/>
  <c r="F146" l="1"/>
  <c r="G146" s="1"/>
  <c r="H146" s="1"/>
  <c r="K147"/>
  <c r="N146"/>
  <c r="I147" l="1"/>
  <c r="C147" s="1"/>
  <c r="E147" s="1"/>
  <c r="L147" l="1"/>
  <c r="M147" s="1"/>
  <c r="F147"/>
  <c r="G147" s="1"/>
  <c r="I148" l="1"/>
  <c r="C148" s="1"/>
  <c r="H147"/>
  <c r="E148"/>
  <c r="F148" s="1"/>
  <c r="G148" s="1"/>
  <c r="N147"/>
  <c r="K148"/>
  <c r="L148" l="1"/>
  <c r="M148" s="1"/>
  <c r="N148" s="1"/>
  <c r="H148"/>
  <c r="I149"/>
  <c r="C149" s="1"/>
  <c r="E149" s="1"/>
  <c r="F149" s="1"/>
  <c r="G149" s="1"/>
  <c r="K149" l="1"/>
  <c r="I150"/>
  <c r="C150" s="1"/>
  <c r="H149"/>
  <c r="E150"/>
  <c r="L149"/>
  <c r="M149" s="1"/>
  <c r="F150" l="1"/>
  <c r="G150" s="1"/>
  <c r="I151" s="1"/>
  <c r="C151" s="1"/>
  <c r="E151" s="1"/>
  <c r="K150"/>
  <c r="N149"/>
  <c r="H150"/>
  <c r="L150"/>
  <c r="M150" l="1"/>
  <c r="N150" s="1"/>
  <c r="F151"/>
  <c r="G151" s="1"/>
  <c r="K151"/>
  <c r="L151"/>
  <c r="M151" s="1"/>
  <c r="I152" l="1"/>
  <c r="C152" s="1"/>
  <c r="H151"/>
  <c r="E152"/>
  <c r="L152" s="1"/>
  <c r="K152"/>
  <c r="N151"/>
  <c r="F152" l="1"/>
  <c r="G152" s="1"/>
  <c r="H152" s="1"/>
  <c r="I153"/>
  <c r="C153" s="1"/>
  <c r="E153" s="1"/>
  <c r="M152"/>
  <c r="L153" l="1"/>
  <c r="F153"/>
  <c r="G153" s="1"/>
  <c r="N152"/>
  <c r="K153"/>
  <c r="M153" l="1"/>
  <c r="N153" s="1"/>
  <c r="I154"/>
  <c r="C154" s="1"/>
  <c r="H153"/>
  <c r="E154"/>
  <c r="F154" l="1"/>
  <c r="G154" s="1"/>
  <c r="K154"/>
  <c r="L154"/>
  <c r="I155" l="1"/>
  <c r="C155" s="1"/>
  <c r="E155" s="1"/>
  <c r="H154"/>
  <c r="M154"/>
  <c r="L155" s="1"/>
  <c r="F155"/>
  <c r="G155" s="1"/>
  <c r="N154" l="1"/>
  <c r="K155"/>
  <c r="I156"/>
  <c r="C156" s="1"/>
  <c r="H155"/>
  <c r="E156"/>
  <c r="M155"/>
  <c r="F156" l="1"/>
  <c r="G156" s="1"/>
  <c r="I157" s="1"/>
  <c r="C157" s="1"/>
  <c r="E157" s="1"/>
  <c r="N155"/>
  <c r="K156"/>
  <c r="L156"/>
  <c r="H156" l="1"/>
  <c r="F157"/>
  <c r="G157" s="1"/>
  <c r="H157" s="1"/>
  <c r="M156"/>
  <c r="L157" s="1"/>
  <c r="I158" l="1"/>
  <c r="C158" s="1"/>
  <c r="E158" s="1"/>
  <c r="K157"/>
  <c r="N156"/>
  <c r="M157"/>
  <c r="L158" l="1"/>
  <c r="F158"/>
  <c r="G158" s="1"/>
  <c r="H158" s="1"/>
  <c r="N157"/>
  <c r="K158"/>
  <c r="M158" l="1"/>
  <c r="K159" s="1"/>
  <c r="I159"/>
  <c r="C159" s="1"/>
  <c r="N158"/>
  <c r="E159" l="1"/>
  <c r="L159" l="1"/>
  <c r="M159" s="1"/>
  <c r="F159"/>
  <c r="G159" s="1"/>
  <c r="K160"/>
  <c r="I160" l="1"/>
  <c r="C160" s="1"/>
  <c r="E160" s="1"/>
  <c r="L160" s="1"/>
  <c r="M160" s="1"/>
  <c r="H159"/>
  <c r="F160"/>
  <c r="G160" s="1"/>
  <c r="I161" s="1"/>
  <c r="C161" s="1"/>
  <c r="N159"/>
  <c r="E161" l="1"/>
  <c r="F161" s="1"/>
  <c r="G161" s="1"/>
  <c r="H160"/>
  <c r="K161"/>
  <c r="N160"/>
  <c r="L161" l="1"/>
  <c r="M161" s="1"/>
  <c r="K162" s="1"/>
  <c r="I162"/>
  <c r="C162" s="1"/>
  <c r="H161"/>
  <c r="E162"/>
  <c r="F162" l="1"/>
  <c r="G162" s="1"/>
  <c r="H162" s="1"/>
  <c r="N161"/>
  <c r="L162"/>
  <c r="M162" s="1"/>
  <c r="I163" l="1"/>
  <c r="C163" s="1"/>
  <c r="E163" s="1"/>
  <c r="L163"/>
  <c r="F163"/>
  <c r="G163" s="1"/>
  <c r="K163"/>
  <c r="N162"/>
  <c r="M163"/>
  <c r="I164" l="1"/>
  <c r="C164" s="1"/>
  <c r="H163"/>
  <c r="E164"/>
  <c r="L164" s="1"/>
  <c r="N163"/>
  <c r="K164"/>
  <c r="F164" l="1"/>
  <c r="G164" s="1"/>
  <c r="M164"/>
  <c r="I165" l="1"/>
  <c r="C165" s="1"/>
  <c r="E165" s="1"/>
  <c r="H164"/>
  <c r="L165"/>
  <c r="K165"/>
  <c r="N164"/>
  <c r="F165" l="1"/>
  <c r="G165" s="1"/>
  <c r="I166" s="1"/>
  <c r="C166" s="1"/>
  <c r="H165"/>
  <c r="M165"/>
  <c r="E166" l="1"/>
  <c r="F166" s="1"/>
  <c r="G166" s="1"/>
  <c r="N165"/>
  <c r="K166"/>
  <c r="I167" l="1"/>
  <c r="C167" s="1"/>
  <c r="E167" s="1"/>
  <c r="H166"/>
  <c r="L166"/>
  <c r="F167"/>
  <c r="G167" s="1"/>
  <c r="H167" s="1"/>
  <c r="M166"/>
  <c r="L167" s="1"/>
  <c r="I168" l="1"/>
  <c r="C168" s="1"/>
  <c r="N166"/>
  <c r="K167"/>
  <c r="M167" s="1"/>
  <c r="E168" l="1"/>
  <c r="F168" s="1"/>
  <c r="G168" s="1"/>
  <c r="K168"/>
  <c r="N167"/>
  <c r="H168" l="1"/>
  <c r="I169"/>
  <c r="C169" s="1"/>
  <c r="E169" s="1"/>
  <c r="L168"/>
  <c r="M168" s="1"/>
  <c r="N168" s="1"/>
  <c r="F169" l="1"/>
  <c r="G169" s="1"/>
  <c r="I170" s="1"/>
  <c r="C170" s="1"/>
  <c r="L169"/>
  <c r="K169"/>
  <c r="H169"/>
  <c r="E170" l="1"/>
  <c r="F170" s="1"/>
  <c r="G170" s="1"/>
  <c r="M169"/>
  <c r="K170" s="1"/>
  <c r="N169" l="1"/>
  <c r="L170"/>
  <c r="M170" s="1"/>
  <c r="L171" s="1"/>
  <c r="I171"/>
  <c r="C171" s="1"/>
  <c r="E171" s="1"/>
  <c r="H170"/>
  <c r="K171" l="1"/>
  <c r="M171" s="1"/>
  <c r="N170"/>
  <c r="F171"/>
  <c r="G171" s="1"/>
  <c r="I172" s="1"/>
  <c r="C172" s="1"/>
  <c r="N171" l="1"/>
  <c r="K172"/>
  <c r="H171"/>
  <c r="E172"/>
  <c r="L172" s="1"/>
  <c r="M172"/>
  <c r="F172" l="1"/>
  <c r="G172" s="1"/>
  <c r="I173"/>
  <c r="C173" s="1"/>
  <c r="E173" s="1"/>
  <c r="H172"/>
  <c r="L173"/>
  <c r="N172"/>
  <c r="K173"/>
  <c r="F173" l="1"/>
  <c r="G173" s="1"/>
  <c r="I174"/>
  <c r="C174" s="1"/>
  <c r="H173"/>
  <c r="E174"/>
  <c r="M173"/>
  <c r="L174" l="1"/>
  <c r="N173"/>
  <c r="K174"/>
  <c r="M174" s="1"/>
  <c r="F174"/>
  <c r="G174" s="1"/>
  <c r="N174" l="1"/>
  <c r="K175"/>
  <c r="I175"/>
  <c r="C175" s="1"/>
  <c r="H174"/>
  <c r="E175"/>
  <c r="F175" s="1"/>
  <c r="G175" l="1"/>
  <c r="L175"/>
  <c r="M175" s="1"/>
  <c r="N175" l="1"/>
  <c r="K176"/>
  <c r="H175"/>
  <c r="I176"/>
  <c r="C176" s="1"/>
  <c r="E176" s="1"/>
  <c r="L176" s="1"/>
  <c r="F176" l="1"/>
  <c r="M176"/>
  <c r="G176"/>
  <c r="I177" l="1"/>
  <c r="C177" s="1"/>
  <c r="E177" s="1"/>
  <c r="H176"/>
  <c r="K177"/>
  <c r="N176"/>
  <c r="F177" l="1"/>
  <c r="G177" s="1"/>
  <c r="L177"/>
  <c r="M177" s="1"/>
  <c r="K178" l="1"/>
  <c r="N177"/>
  <c r="I178"/>
  <c r="C178" s="1"/>
  <c r="E178" s="1"/>
  <c r="L178" s="1"/>
  <c r="H177"/>
  <c r="M178" l="1"/>
  <c r="F178"/>
  <c r="G178" s="1"/>
  <c r="H178" l="1"/>
  <c r="I179"/>
  <c r="C179" s="1"/>
  <c r="E179" s="1"/>
  <c r="F179" s="1"/>
  <c r="N178"/>
  <c r="K179"/>
  <c r="G179" l="1"/>
  <c r="I180" s="1"/>
  <c r="C180" s="1"/>
  <c r="E180" s="1"/>
  <c r="L179"/>
  <c r="M179" s="1"/>
  <c r="H179" l="1"/>
  <c r="N179"/>
  <c r="K180"/>
  <c r="L180"/>
  <c r="F180"/>
  <c r="G180" s="1"/>
  <c r="H180" l="1"/>
  <c r="I181"/>
  <c r="C181" s="1"/>
  <c r="E181" s="1"/>
  <c r="M180"/>
  <c r="F181" l="1"/>
  <c r="K181"/>
  <c r="N180"/>
  <c r="L181"/>
  <c r="M181" s="1"/>
  <c r="G181"/>
  <c r="H181" l="1"/>
  <c r="I182"/>
  <c r="C182" s="1"/>
  <c r="E182" s="1"/>
  <c r="F182" s="1"/>
  <c r="N181"/>
  <c r="K182"/>
  <c r="G182" l="1"/>
  <c r="I183" s="1"/>
  <c r="C183" s="1"/>
  <c r="L182"/>
  <c r="M182" s="1"/>
  <c r="H182" l="1"/>
  <c r="E183"/>
  <c r="F183" s="1"/>
  <c r="G183" s="1"/>
  <c r="K183"/>
  <c r="N182"/>
  <c r="L183" l="1"/>
  <c r="M183" s="1"/>
  <c r="N183" s="1"/>
  <c r="I184"/>
  <c r="C184" s="1"/>
  <c r="E184" s="1"/>
  <c r="H183"/>
  <c r="K184"/>
  <c r="F184" l="1"/>
  <c r="G184" s="1"/>
  <c r="L184"/>
  <c r="M184" s="1"/>
  <c r="K185" s="1"/>
  <c r="N184" l="1"/>
  <c r="I185"/>
  <c r="C185" s="1"/>
  <c r="E185" s="1"/>
  <c r="L185" s="1"/>
  <c r="M185" s="1"/>
  <c r="H184"/>
  <c r="F185"/>
  <c r="G185" s="1"/>
  <c r="I186" l="1"/>
  <c r="C186" s="1"/>
  <c r="H185"/>
  <c r="E186"/>
  <c r="F186" s="1"/>
  <c r="K186"/>
  <c r="N185"/>
  <c r="G186" l="1"/>
  <c r="H186" s="1"/>
  <c r="L186"/>
  <c r="M186" s="1"/>
  <c r="K187" s="1"/>
  <c r="I187"/>
  <c r="C187" s="1"/>
  <c r="E187" s="1"/>
  <c r="N186"/>
  <c r="L187" l="1"/>
  <c r="M187" s="1"/>
  <c r="F187"/>
  <c r="G187" s="1"/>
  <c r="H187" l="1"/>
  <c r="I188"/>
  <c r="C188" s="1"/>
  <c r="E188" s="1"/>
  <c r="F188" s="1"/>
  <c r="N187"/>
  <c r="K188"/>
  <c r="L188" l="1"/>
  <c r="M188" s="1"/>
  <c r="N188" s="1"/>
  <c r="G188"/>
  <c r="K189" l="1"/>
  <c r="H188"/>
  <c r="I189"/>
  <c r="C189" s="1"/>
  <c r="E189" s="1"/>
  <c r="L189" s="1"/>
  <c r="M189" s="1"/>
  <c r="K190" l="1"/>
  <c r="N189"/>
  <c r="F189"/>
  <c r="G189" s="1"/>
  <c r="I190" l="1"/>
  <c r="C190" s="1"/>
  <c r="H189"/>
  <c r="E190"/>
  <c r="F190" l="1"/>
  <c r="G190" s="1"/>
  <c r="L190"/>
  <c r="M190" s="1"/>
  <c r="N190" l="1"/>
  <c r="K191"/>
  <c r="I191"/>
  <c r="C191" s="1"/>
  <c r="H190"/>
  <c r="E191" l="1"/>
  <c r="L191" l="1"/>
  <c r="M191" s="1"/>
  <c r="F191"/>
  <c r="G191" s="1"/>
  <c r="H191" l="1"/>
  <c r="I192"/>
  <c r="C192" s="1"/>
  <c r="E192" s="1"/>
  <c r="F192" s="1"/>
  <c r="N191"/>
  <c r="K192"/>
  <c r="L192" l="1"/>
  <c r="M192" s="1"/>
  <c r="G192"/>
  <c r="N192" l="1"/>
  <c r="K193"/>
  <c r="I193"/>
  <c r="C193" s="1"/>
  <c r="E193" s="1"/>
  <c r="L193" s="1"/>
  <c r="H192"/>
  <c r="F193"/>
  <c r="G193" s="1"/>
  <c r="M193" l="1"/>
  <c r="N193" s="1"/>
  <c r="H193"/>
  <c r="I194"/>
  <c r="C194" s="1"/>
  <c r="E194" s="1"/>
  <c r="K194"/>
  <c r="L194" l="1"/>
  <c r="F194"/>
  <c r="G194" s="1"/>
  <c r="M194"/>
  <c r="I195" l="1"/>
  <c r="C195" s="1"/>
  <c r="H194"/>
  <c r="E195"/>
  <c r="L195" s="1"/>
  <c r="F195"/>
  <c r="N194"/>
  <c r="K195"/>
  <c r="G195" l="1"/>
  <c r="I196"/>
  <c r="C196" s="1"/>
  <c r="E196" s="1"/>
  <c r="H195"/>
  <c r="M195"/>
  <c r="L196" l="1"/>
  <c r="F196"/>
  <c r="G196" s="1"/>
  <c r="K196"/>
  <c r="N195"/>
  <c r="I197" l="1"/>
  <c r="C197" s="1"/>
  <c r="H196"/>
  <c r="E197"/>
  <c r="M196"/>
  <c r="F197" l="1"/>
  <c r="G197" s="1"/>
  <c r="I198"/>
  <c r="C198" s="1"/>
  <c r="H197"/>
  <c r="E198"/>
  <c r="N196"/>
  <c r="K197"/>
  <c r="L197"/>
  <c r="F198" l="1"/>
  <c r="G198" s="1"/>
  <c r="M197"/>
  <c r="N197" s="1"/>
  <c r="I199"/>
  <c r="C199" s="1"/>
  <c r="H198"/>
  <c r="E199"/>
  <c r="F199"/>
  <c r="K198" l="1"/>
  <c r="L198"/>
  <c r="G199"/>
  <c r="M198"/>
  <c r="N198" s="1"/>
  <c r="I200"/>
  <c r="C200" s="1"/>
  <c r="E200" s="1"/>
  <c r="H199"/>
  <c r="K199" l="1"/>
  <c r="L199"/>
  <c r="F200"/>
  <c r="G200" s="1"/>
  <c r="M199"/>
  <c r="I201" l="1"/>
  <c r="C201" s="1"/>
  <c r="H200"/>
  <c r="E201"/>
  <c r="K200"/>
  <c r="N199"/>
  <c r="L200"/>
  <c r="M200" s="1"/>
  <c r="F201" l="1"/>
  <c r="G201" s="1"/>
  <c r="I202" s="1"/>
  <c r="C202" s="1"/>
  <c r="E202" s="1"/>
  <c r="H201"/>
  <c r="K201"/>
  <c r="N200"/>
  <c r="L201"/>
  <c r="M201" s="1"/>
  <c r="L202" l="1"/>
  <c r="F202"/>
  <c r="G202" s="1"/>
  <c r="K202"/>
  <c r="N201"/>
  <c r="I203" l="1"/>
  <c r="C203" s="1"/>
  <c r="H202"/>
  <c r="E203"/>
  <c r="F203"/>
  <c r="M202"/>
  <c r="G203" l="1"/>
  <c r="K203"/>
  <c r="N202"/>
  <c r="H203"/>
  <c r="I204"/>
  <c r="C204" s="1"/>
  <c r="E204" s="1"/>
  <c r="L203"/>
  <c r="M203" s="1"/>
  <c r="F204" l="1"/>
  <c r="K204"/>
  <c r="N203"/>
  <c r="L204"/>
  <c r="G204"/>
  <c r="M204" l="1"/>
  <c r="N204" s="1"/>
  <c r="I205"/>
  <c r="C205" s="1"/>
  <c r="E205" s="1"/>
  <c r="H204"/>
  <c r="K205"/>
  <c r="L205" l="1"/>
  <c r="M205" s="1"/>
  <c r="F205"/>
  <c r="G205" s="1"/>
  <c r="I206" l="1"/>
  <c r="C206" s="1"/>
  <c r="E206" s="1"/>
  <c r="H205"/>
  <c r="K206"/>
  <c r="N205"/>
  <c r="L206" l="1"/>
  <c r="M206" s="1"/>
  <c r="F206"/>
  <c r="G206" s="1"/>
  <c r="I207" l="1"/>
  <c r="C207" s="1"/>
  <c r="H206"/>
  <c r="E207"/>
  <c r="L207" s="1"/>
  <c r="F207"/>
  <c r="G207" s="1"/>
  <c r="K207"/>
  <c r="N206"/>
  <c r="H207" l="1"/>
  <c r="E208"/>
  <c r="L208" s="1"/>
  <c r="I208"/>
  <c r="C208" s="1"/>
  <c r="F208"/>
  <c r="G208" s="1"/>
  <c r="M207"/>
  <c r="I209" l="1"/>
  <c r="C209" s="1"/>
  <c r="H208"/>
  <c r="E209"/>
  <c r="F209"/>
  <c r="G209" s="1"/>
  <c r="K208"/>
  <c r="N207"/>
  <c r="M208"/>
  <c r="I210" l="1"/>
  <c r="C210" s="1"/>
  <c r="H209"/>
  <c r="E210"/>
  <c r="F210"/>
  <c r="G210" s="1"/>
  <c r="K209"/>
  <c r="N208"/>
  <c r="L209"/>
  <c r="M209" s="1"/>
  <c r="I211" l="1"/>
  <c r="C211" s="1"/>
  <c r="H210"/>
  <c r="E211"/>
  <c r="F211"/>
  <c r="G211" s="1"/>
  <c r="N209"/>
  <c r="K210"/>
  <c r="L210"/>
  <c r="M210" l="1"/>
  <c r="I212"/>
  <c r="C212" s="1"/>
  <c r="H211"/>
  <c r="E212"/>
  <c r="N210"/>
  <c r="K211"/>
  <c r="L211"/>
  <c r="F212" l="1"/>
  <c r="G212" s="1"/>
  <c r="M211"/>
  <c r="K212" s="1"/>
  <c r="N211" l="1"/>
  <c r="L212"/>
  <c r="I213"/>
  <c r="C213" s="1"/>
  <c r="H212"/>
  <c r="E213"/>
  <c r="M212"/>
  <c r="K213" s="1"/>
  <c r="N212" l="1"/>
  <c r="F213"/>
  <c r="G213" s="1"/>
  <c r="H213" s="1"/>
  <c r="L213"/>
  <c r="M213" s="1"/>
  <c r="N213" s="1"/>
  <c r="I214" l="1"/>
  <c r="C214" s="1"/>
  <c r="E214" s="1"/>
  <c r="F214"/>
  <c r="G214" s="1"/>
  <c r="I215" s="1"/>
  <c r="C215" s="1"/>
  <c r="E215" s="1"/>
  <c r="K214"/>
  <c r="L214"/>
  <c r="H214" l="1"/>
  <c r="M214"/>
  <c r="N214" s="1"/>
  <c r="F215"/>
  <c r="G215" s="1"/>
  <c r="L215" l="1"/>
  <c r="K215"/>
  <c r="I216"/>
  <c r="C216" s="1"/>
  <c r="E216"/>
  <c r="H215"/>
  <c r="M215" l="1"/>
  <c r="F216"/>
  <c r="G216" s="1"/>
  <c r="I217" s="1"/>
  <c r="C217" s="1"/>
  <c r="E217" s="1"/>
  <c r="N215" l="1"/>
  <c r="K216"/>
  <c r="M216" s="1"/>
  <c r="L216"/>
  <c r="H216"/>
  <c r="F217"/>
  <c r="G217" s="1"/>
  <c r="N216" l="1"/>
  <c r="K217"/>
  <c r="L217"/>
  <c r="M217"/>
  <c r="K218" s="1"/>
  <c r="I218"/>
  <c r="C218" s="1"/>
  <c r="E218"/>
  <c r="F218" s="1"/>
  <c r="H217"/>
  <c r="N217"/>
  <c r="L218" l="1"/>
  <c r="M218" s="1"/>
  <c r="G218"/>
  <c r="N218" l="1"/>
  <c r="K219"/>
  <c r="I219"/>
  <c r="C219" s="1"/>
  <c r="E219"/>
  <c r="L219" s="1"/>
  <c r="M219" s="1"/>
  <c r="H218"/>
  <c r="F219" l="1"/>
  <c r="K220"/>
  <c r="N219"/>
  <c r="G219"/>
  <c r="H219" l="1"/>
  <c r="I220"/>
  <c r="C220" s="1"/>
  <c r="E220" l="1"/>
  <c r="L220" s="1"/>
  <c r="M220" s="1"/>
  <c r="F220" l="1"/>
  <c r="N220"/>
  <c r="K221"/>
  <c r="G220"/>
  <c r="I221" l="1"/>
  <c r="C221" s="1"/>
  <c r="E221"/>
  <c r="L221" s="1"/>
  <c r="M221" s="1"/>
  <c r="H220"/>
  <c r="N221" l="1"/>
  <c r="K222"/>
  <c r="F221"/>
  <c r="G221"/>
  <c r="I222" l="1"/>
  <c r="C222" s="1"/>
  <c r="E222" s="1"/>
  <c r="H221"/>
  <c r="L222" l="1"/>
  <c r="M222" s="1"/>
  <c r="F222"/>
  <c r="G222" s="1"/>
  <c r="H222" l="1"/>
  <c r="I223"/>
  <c r="C223" s="1"/>
  <c r="E223" s="1"/>
  <c r="F223" s="1"/>
  <c r="K223"/>
  <c r="N222"/>
  <c r="G223" l="1"/>
  <c r="L223"/>
  <c r="M223" s="1"/>
  <c r="N223" l="1"/>
  <c r="K224"/>
  <c r="I224"/>
  <c r="C224" s="1"/>
  <c r="E224" s="1"/>
  <c r="H223"/>
  <c r="L224" l="1"/>
  <c r="M224" s="1"/>
  <c r="G224"/>
  <c r="F224"/>
  <c r="H224" l="1"/>
  <c r="I225"/>
  <c r="C225" s="1"/>
  <c r="E225" s="1"/>
  <c r="F225" s="1"/>
  <c r="N224"/>
  <c r="K225"/>
  <c r="G225" l="1"/>
  <c r="L225"/>
  <c r="M225" s="1"/>
  <c r="K226" l="1"/>
  <c r="N225"/>
  <c r="H225"/>
  <c r="I226"/>
  <c r="C226" s="1"/>
  <c r="E226" s="1"/>
  <c r="F226" s="1"/>
  <c r="G226" l="1"/>
  <c r="L226"/>
  <c r="M226" s="1"/>
  <c r="N226" l="1"/>
  <c r="K227"/>
  <c r="H226"/>
  <c r="I227"/>
  <c r="C227" s="1"/>
  <c r="E227" s="1"/>
  <c r="L227" s="1"/>
  <c r="M227" l="1"/>
  <c r="K228"/>
  <c r="N227"/>
  <c r="F227"/>
  <c r="G227" s="1"/>
  <c r="I228" l="1"/>
  <c r="C228" s="1"/>
  <c r="E228" s="1"/>
  <c r="L228" s="1"/>
  <c r="M228" s="1"/>
  <c r="H227"/>
  <c r="N228" l="1"/>
  <c r="K229"/>
  <c r="F228"/>
  <c r="G228" s="1"/>
  <c r="H228" l="1"/>
  <c r="I229"/>
  <c r="C229" s="1"/>
  <c r="E229" s="1"/>
  <c r="L229" l="1"/>
  <c r="M229" s="1"/>
  <c r="F229"/>
  <c r="G229" s="1"/>
  <c r="I230" l="1"/>
  <c r="C230" s="1"/>
  <c r="E230" s="1"/>
  <c r="H229"/>
  <c r="N229"/>
  <c r="K230"/>
  <c r="F230" l="1"/>
  <c r="L230"/>
  <c r="G230"/>
  <c r="M230"/>
  <c r="K231" l="1"/>
  <c r="N230"/>
  <c r="H230"/>
  <c r="I231"/>
  <c r="C231" s="1"/>
  <c r="E231" s="1"/>
  <c r="F231" l="1"/>
  <c r="G231" s="1"/>
  <c r="L231"/>
  <c r="M231" s="1"/>
  <c r="I232" l="1"/>
  <c r="C232" s="1"/>
  <c r="H231"/>
  <c r="E232"/>
  <c r="F232" s="1"/>
  <c r="N231"/>
  <c r="K232"/>
  <c r="L232" l="1"/>
  <c r="M232" s="1"/>
  <c r="G232"/>
  <c r="K233" l="1"/>
  <c r="N232"/>
  <c r="H232"/>
  <c r="I233"/>
  <c r="C233" s="1"/>
  <c r="E233" l="1"/>
  <c r="F233" s="1"/>
  <c r="L233"/>
  <c r="M233" s="1"/>
  <c r="G233" l="1"/>
  <c r="K234"/>
  <c r="N233"/>
  <c r="I234" l="1"/>
  <c r="C234" s="1"/>
  <c r="H233"/>
  <c r="E234" l="1"/>
  <c r="L234" s="1"/>
  <c r="M234" s="1"/>
  <c r="K235" l="1"/>
  <c r="N234"/>
  <c r="F234"/>
  <c r="G234" s="1"/>
  <c r="I235" l="1"/>
  <c r="C235" s="1"/>
  <c r="H234"/>
  <c r="E235"/>
  <c r="L235" s="1"/>
  <c r="M235" s="1"/>
  <c r="K236" l="1"/>
  <c r="N235"/>
  <c r="F235"/>
  <c r="G235" s="1"/>
  <c r="I236" l="1"/>
  <c r="C236" s="1"/>
  <c r="H235"/>
  <c r="E236" l="1"/>
  <c r="L236" s="1"/>
  <c r="M236" s="1"/>
  <c r="N236" l="1"/>
  <c r="K237"/>
  <c r="F236"/>
  <c r="G236" s="1"/>
  <c r="I237" l="1"/>
  <c r="C237" s="1"/>
  <c r="E237" s="1"/>
  <c r="H236"/>
  <c r="L237" l="1"/>
  <c r="M237" s="1"/>
  <c r="F237"/>
  <c r="G237" s="1"/>
  <c r="I238" l="1"/>
  <c r="C238" s="1"/>
  <c r="E238" s="1"/>
  <c r="H237"/>
  <c r="N237"/>
  <c r="K238"/>
  <c r="L238" l="1"/>
  <c r="M238" s="1"/>
  <c r="F238"/>
  <c r="G238" s="1"/>
  <c r="I239" l="1"/>
  <c r="C239" s="1"/>
  <c r="H238"/>
  <c r="E239"/>
  <c r="L239" s="1"/>
  <c r="K239"/>
  <c r="N238"/>
  <c r="F239" l="1"/>
  <c r="G239" s="1"/>
  <c r="I240" s="1"/>
  <c r="C240" s="1"/>
  <c r="E240" s="1"/>
  <c r="H239"/>
  <c r="M239"/>
  <c r="K240" l="1"/>
  <c r="N239"/>
  <c r="L240"/>
  <c r="M240" s="1"/>
  <c r="F240"/>
  <c r="G240" s="1"/>
  <c r="I241" l="1"/>
  <c r="C241" s="1"/>
  <c r="H240"/>
  <c r="E241"/>
  <c r="L241" s="1"/>
  <c r="K241"/>
  <c r="N240"/>
  <c r="F241" l="1"/>
  <c r="M241"/>
  <c r="G241"/>
  <c r="I242" l="1"/>
  <c r="C242" s="1"/>
  <c r="H241"/>
  <c r="E242"/>
  <c r="L242" s="1"/>
  <c r="N241"/>
  <c r="K242"/>
  <c r="F242" l="1"/>
  <c r="G242" s="1"/>
  <c r="I243" s="1"/>
  <c r="C243" s="1"/>
  <c r="M242"/>
  <c r="H242" l="1"/>
  <c r="E243"/>
  <c r="L243" s="1"/>
  <c r="N242"/>
  <c r="K243"/>
  <c r="F243"/>
  <c r="G243" s="1"/>
  <c r="I244" l="1"/>
  <c r="C244" s="1"/>
  <c r="E244" s="1"/>
  <c r="H243"/>
  <c r="M243"/>
  <c r="L244" l="1"/>
  <c r="F244"/>
  <c r="K244"/>
  <c r="N243"/>
  <c r="M244"/>
  <c r="N244" s="1"/>
  <c r="G244"/>
  <c r="K245" l="1"/>
  <c r="I245"/>
  <c r="C245" s="1"/>
  <c r="E245" s="1"/>
  <c r="L245" s="1"/>
  <c r="M245" s="1"/>
  <c r="H244"/>
  <c r="N245" l="1"/>
  <c r="K246"/>
  <c r="F245"/>
  <c r="G245" s="1"/>
  <c r="I246" l="1"/>
  <c r="C246" s="1"/>
  <c r="E246" s="1"/>
  <c r="L246" s="1"/>
  <c r="M246" s="1"/>
  <c r="H245"/>
  <c r="N246" l="1"/>
  <c r="K247"/>
  <c r="F246"/>
  <c r="G246" s="1"/>
  <c r="I247" l="1"/>
  <c r="C247" s="1"/>
  <c r="E247" s="1"/>
  <c r="L247" s="1"/>
  <c r="M247" s="1"/>
  <c r="H246"/>
  <c r="F247" l="1"/>
  <c r="G247" s="1"/>
  <c r="K248"/>
  <c r="N247"/>
  <c r="H247" l="1"/>
  <c r="I248"/>
  <c r="C248" s="1"/>
  <c r="E248" l="1"/>
  <c r="L248" s="1"/>
  <c r="M248" s="1"/>
  <c r="F248" l="1"/>
  <c r="G248" s="1"/>
  <c r="N248"/>
  <c r="K249"/>
  <c r="I249" l="1"/>
  <c r="C249" s="1"/>
  <c r="E249" s="1"/>
  <c r="L249" s="1"/>
  <c r="M249" s="1"/>
  <c r="H248"/>
  <c r="N249" l="1"/>
  <c r="K250"/>
  <c r="F249"/>
  <c r="G249" s="1"/>
  <c r="I250" l="1"/>
  <c r="C250" s="1"/>
  <c r="E250" s="1"/>
  <c r="L250" s="1"/>
  <c r="M250" s="1"/>
  <c r="H249"/>
  <c r="N250" l="1"/>
  <c r="K251"/>
  <c r="F250"/>
  <c r="G250" s="1"/>
  <c r="I251" l="1"/>
  <c r="C251" s="1"/>
  <c r="E251" s="1"/>
  <c r="L251" s="1"/>
  <c r="M251" s="1"/>
  <c r="H250"/>
  <c r="F251" l="1"/>
  <c r="G251" s="1"/>
  <c r="K252"/>
  <c r="N251"/>
  <c r="H251" l="1"/>
  <c r="I252"/>
  <c r="C252" s="1"/>
  <c r="E252" l="1"/>
  <c r="L252" s="1"/>
  <c r="M252" s="1"/>
  <c r="F252" l="1"/>
  <c r="G252" s="1"/>
  <c r="N252"/>
  <c r="K253"/>
  <c r="I253" l="1"/>
  <c r="C253" s="1"/>
  <c r="E253" s="1"/>
  <c r="L253" s="1"/>
  <c r="M253" s="1"/>
  <c r="H252"/>
  <c r="N253" l="1"/>
  <c r="K254"/>
  <c r="F253"/>
  <c r="G253" s="1"/>
  <c r="I254" l="1"/>
  <c r="C254" s="1"/>
  <c r="E254" s="1"/>
  <c r="L254" s="1"/>
  <c r="M254" s="1"/>
  <c r="H253"/>
  <c r="N254" l="1"/>
  <c r="K255"/>
  <c r="F254"/>
  <c r="G254" s="1"/>
  <c r="I255" l="1"/>
  <c r="C255" s="1"/>
  <c r="E255" s="1"/>
  <c r="L255" s="1"/>
  <c r="M255" s="1"/>
  <c r="H254"/>
  <c r="F255" l="1"/>
  <c r="G255" s="1"/>
  <c r="N255"/>
  <c r="K256"/>
  <c r="I256" l="1"/>
  <c r="C256" s="1"/>
  <c r="E256" s="1"/>
  <c r="L256" s="1"/>
  <c r="M256" s="1"/>
  <c r="H255"/>
  <c r="K257" l="1"/>
  <c r="N256"/>
  <c r="F256"/>
  <c r="G256" s="1"/>
  <c r="I257" l="1"/>
  <c r="C257" s="1"/>
  <c r="E257" s="1"/>
  <c r="L257" s="1"/>
  <c r="M257" s="1"/>
  <c r="H256"/>
  <c r="N257" l="1"/>
  <c r="K258"/>
  <c r="F257"/>
  <c r="G257" s="1"/>
  <c r="I258" l="1"/>
  <c r="C258" s="1"/>
  <c r="E258" s="1"/>
  <c r="L258" s="1"/>
  <c r="M258" s="1"/>
  <c r="H257"/>
  <c r="K259" l="1"/>
  <c r="N258"/>
  <c r="F258"/>
  <c r="G258" s="1"/>
  <c r="I259" l="1"/>
  <c r="C259" s="1"/>
  <c r="E259" s="1"/>
  <c r="L259" s="1"/>
  <c r="M259" s="1"/>
  <c r="H258"/>
  <c r="N259" l="1"/>
  <c r="K260"/>
  <c r="F259"/>
  <c r="G259" s="1"/>
  <c r="I260" l="1"/>
  <c r="C260" s="1"/>
  <c r="E260" s="1"/>
  <c r="L260" s="1"/>
  <c r="M260" s="1"/>
  <c r="H259"/>
  <c r="K261" l="1"/>
  <c r="N260"/>
  <c r="F260"/>
  <c r="G260" s="1"/>
  <c r="I261" l="1"/>
  <c r="C261" s="1"/>
  <c r="E261" s="1"/>
  <c r="L261" s="1"/>
  <c r="M261" s="1"/>
  <c r="H260"/>
  <c r="N261" l="1"/>
  <c r="K262"/>
  <c r="F261"/>
  <c r="G261" s="1"/>
  <c r="I262" l="1"/>
  <c r="C262" s="1"/>
  <c r="E262" s="1"/>
  <c r="L262" s="1"/>
  <c r="M262" s="1"/>
  <c r="H261"/>
  <c r="K263" l="1"/>
  <c r="N262"/>
  <c r="F262"/>
  <c r="G262" s="1"/>
  <c r="I263" l="1"/>
  <c r="C263" s="1"/>
  <c r="E263" s="1"/>
  <c r="L263" s="1"/>
  <c r="M263" s="1"/>
  <c r="H262"/>
  <c r="N263" l="1"/>
  <c r="K264"/>
  <c r="F263"/>
  <c r="G263" s="1"/>
  <c r="I264" l="1"/>
  <c r="C264" s="1"/>
  <c r="E264" s="1"/>
  <c r="L264" s="1"/>
  <c r="M264" s="1"/>
  <c r="H263"/>
  <c r="K265" l="1"/>
  <c r="N264"/>
  <c r="F264"/>
  <c r="G264" s="1"/>
  <c r="I265" l="1"/>
  <c r="C265" s="1"/>
  <c r="E265" s="1"/>
  <c r="L265" s="1"/>
  <c r="M265" s="1"/>
  <c r="H264"/>
  <c r="N265" l="1"/>
  <c r="K266"/>
  <c r="F265"/>
  <c r="G265" s="1"/>
  <c r="I266" l="1"/>
  <c r="C266" s="1"/>
  <c r="E266" s="1"/>
  <c r="L266" s="1"/>
  <c r="M266" s="1"/>
  <c r="H265"/>
  <c r="K267" l="1"/>
  <c r="N266"/>
  <c r="F266"/>
  <c r="G266" s="1"/>
  <c r="I267" l="1"/>
  <c r="C267" s="1"/>
  <c r="E267" s="1"/>
  <c r="L267" s="1"/>
  <c r="M267" s="1"/>
  <c r="H266"/>
  <c r="N267" l="1"/>
  <c r="K268"/>
  <c r="F267"/>
  <c r="G267" s="1"/>
  <c r="I268" l="1"/>
  <c r="C268" s="1"/>
  <c r="E268" s="1"/>
  <c r="L268" s="1"/>
  <c r="M268" s="1"/>
  <c r="H267"/>
  <c r="K269" l="1"/>
  <c r="N268"/>
  <c r="F268"/>
  <c r="G268" s="1"/>
  <c r="I269" l="1"/>
  <c r="C269" s="1"/>
  <c r="E269" s="1"/>
  <c r="L269" s="1"/>
  <c r="M269" s="1"/>
  <c r="H268"/>
  <c r="N269" l="1"/>
  <c r="K270"/>
  <c r="F269"/>
  <c r="G269" s="1"/>
  <c r="I270" l="1"/>
  <c r="C270" s="1"/>
  <c r="E270" s="1"/>
  <c r="L270" s="1"/>
  <c r="M270" s="1"/>
  <c r="H269"/>
  <c r="K271" l="1"/>
  <c r="N270"/>
  <c r="F270"/>
  <c r="G270" s="1"/>
  <c r="I271" l="1"/>
  <c r="C271" s="1"/>
  <c r="E271"/>
  <c r="L271" s="1"/>
  <c r="M271" s="1"/>
  <c r="H270"/>
  <c r="K272" l="1"/>
  <c r="N271"/>
  <c r="F271"/>
  <c r="G271" s="1"/>
  <c r="I272" l="1"/>
  <c r="C272" s="1"/>
  <c r="H271"/>
  <c r="E272"/>
  <c r="L272" s="1"/>
  <c r="M272" s="1"/>
  <c r="K273" l="1"/>
  <c r="N272"/>
  <c r="F272"/>
  <c r="G272" s="1"/>
  <c r="H272" l="1"/>
  <c r="I273"/>
  <c r="C273" s="1"/>
  <c r="E273" s="1"/>
  <c r="L273" s="1"/>
  <c r="M273" s="1"/>
  <c r="N273" l="1"/>
  <c r="K274"/>
  <c r="F273"/>
  <c r="G273" s="1"/>
  <c r="H273" l="1"/>
  <c r="I274"/>
  <c r="C274" s="1"/>
  <c r="E274" s="1"/>
  <c r="L274" s="1"/>
  <c r="M274" s="1"/>
  <c r="N274" l="1"/>
  <c r="K275"/>
  <c r="F274"/>
  <c r="G274" s="1"/>
  <c r="I275" l="1"/>
  <c r="C275" s="1"/>
  <c r="E275"/>
  <c r="L275" s="1"/>
  <c r="M275" s="1"/>
  <c r="H274"/>
  <c r="N275" l="1"/>
  <c r="K276"/>
  <c r="F275"/>
  <c r="G275" s="1"/>
  <c r="I276" l="1"/>
  <c r="C276" s="1"/>
  <c r="E276" s="1"/>
  <c r="H275"/>
  <c r="L276" l="1"/>
  <c r="M276" s="1"/>
  <c r="G276"/>
  <c r="F276"/>
  <c r="I277" l="1"/>
  <c r="C277" s="1"/>
  <c r="E277" s="1"/>
  <c r="F277" s="1"/>
  <c r="G277" s="1"/>
  <c r="H276"/>
  <c r="N276"/>
  <c r="K277"/>
  <c r="I278" l="1"/>
  <c r="C278" s="1"/>
  <c r="E278" s="1"/>
  <c r="H277"/>
  <c r="L277"/>
  <c r="M277" s="1"/>
  <c r="F278" l="1"/>
  <c r="G278"/>
  <c r="L278"/>
  <c r="K278"/>
  <c r="N277"/>
  <c r="M278"/>
  <c r="K279" l="1"/>
  <c r="N278"/>
  <c r="I279"/>
  <c r="C279" s="1"/>
  <c r="E279" s="1"/>
  <c r="H278"/>
  <c r="L279" l="1"/>
  <c r="M279" s="1"/>
  <c r="F279"/>
  <c r="G279" s="1"/>
  <c r="I280" l="1"/>
  <c r="C280" s="1"/>
  <c r="E280" s="1"/>
  <c r="H279"/>
  <c r="N279"/>
  <c r="K280"/>
  <c r="L280" l="1"/>
  <c r="F280"/>
  <c r="G280" s="1"/>
  <c r="M280"/>
  <c r="I281" l="1"/>
  <c r="C281" s="1"/>
  <c r="E281"/>
  <c r="F281" s="1"/>
  <c r="G281" s="1"/>
  <c r="H280"/>
  <c r="N280"/>
  <c r="K281"/>
  <c r="I282" l="1"/>
  <c r="C282" s="1"/>
  <c r="E282" s="1"/>
  <c r="H281"/>
  <c r="L281"/>
  <c r="M281" s="1"/>
  <c r="F282" l="1"/>
  <c r="G282"/>
  <c r="L282"/>
  <c r="K282"/>
  <c r="N281"/>
  <c r="M282"/>
  <c r="K283" l="1"/>
  <c r="N282"/>
  <c r="I283"/>
  <c r="C283" s="1"/>
  <c r="E283" s="1"/>
  <c r="H282"/>
  <c r="L283" l="1"/>
  <c r="M283" s="1"/>
  <c r="F283"/>
  <c r="G283" s="1"/>
  <c r="I284" l="1"/>
  <c r="C284" s="1"/>
  <c r="E284" s="1"/>
  <c r="H283"/>
  <c r="N283"/>
  <c r="K284"/>
  <c r="L284" l="1"/>
  <c r="F284"/>
  <c r="G284" s="1"/>
  <c r="M284"/>
  <c r="I285" l="1"/>
  <c r="C285" s="1"/>
  <c r="E285"/>
  <c r="F285" s="1"/>
  <c r="G285" s="1"/>
  <c r="H284"/>
  <c r="N284"/>
  <c r="K285"/>
  <c r="I286" l="1"/>
  <c r="C286" s="1"/>
  <c r="E286" s="1"/>
  <c r="H285"/>
  <c r="L285"/>
  <c r="M285" s="1"/>
  <c r="F286" l="1"/>
  <c r="G286"/>
  <c r="L286"/>
  <c r="K286"/>
  <c r="N285"/>
  <c r="M286"/>
  <c r="K287" l="1"/>
  <c r="N286"/>
  <c r="I287"/>
  <c r="C287" s="1"/>
  <c r="E287" s="1"/>
  <c r="H286"/>
  <c r="L287" l="1"/>
  <c r="M287" s="1"/>
  <c r="F287"/>
  <c r="G287" s="1"/>
  <c r="I288" l="1"/>
  <c r="C288" s="1"/>
  <c r="E288" s="1"/>
  <c r="H287"/>
  <c r="N287"/>
  <c r="K288"/>
  <c r="L288" l="1"/>
  <c r="F288"/>
  <c r="G288" s="1"/>
  <c r="M288"/>
  <c r="I289" l="1"/>
  <c r="C289" s="1"/>
  <c r="E289"/>
  <c r="F289" s="1"/>
  <c r="G289" s="1"/>
  <c r="H288"/>
  <c r="N288"/>
  <c r="K289"/>
  <c r="I290" l="1"/>
  <c r="C290" s="1"/>
  <c r="E290" s="1"/>
  <c r="H289"/>
  <c r="L289"/>
  <c r="M289" s="1"/>
  <c r="F290" l="1"/>
  <c r="G290"/>
  <c r="L290"/>
  <c r="K290"/>
  <c r="N289"/>
  <c r="M290"/>
  <c r="K291" l="1"/>
  <c r="N290"/>
  <c r="I291"/>
  <c r="C291" s="1"/>
  <c r="E291" s="1"/>
  <c r="H290"/>
  <c r="L291" l="1"/>
  <c r="M291" s="1"/>
  <c r="F291"/>
  <c r="G291" s="1"/>
  <c r="I292" l="1"/>
  <c r="C292" s="1"/>
  <c r="E292" s="1"/>
  <c r="H291"/>
  <c r="N291"/>
  <c r="K292"/>
  <c r="L292" l="1"/>
  <c r="F292"/>
  <c r="G292" s="1"/>
  <c r="M292"/>
  <c r="I293" l="1"/>
  <c r="C293" s="1"/>
  <c r="E293"/>
  <c r="F293" s="1"/>
  <c r="G293" s="1"/>
  <c r="H292"/>
  <c r="N292"/>
  <c r="K293"/>
  <c r="I294" l="1"/>
  <c r="C294" s="1"/>
  <c r="E294" s="1"/>
  <c r="H293"/>
  <c r="L293"/>
  <c r="M293" s="1"/>
  <c r="F294" l="1"/>
  <c r="G294"/>
  <c r="L294"/>
  <c r="K294"/>
  <c r="N293"/>
  <c r="M294"/>
  <c r="K295" l="1"/>
  <c r="N294"/>
  <c r="I295"/>
  <c r="C295" s="1"/>
  <c r="E295"/>
  <c r="H294"/>
  <c r="L295" l="1"/>
  <c r="M295" s="1"/>
  <c r="F295"/>
  <c r="G295" s="1"/>
  <c r="I296" l="1"/>
  <c r="C296" s="1"/>
  <c r="E296" s="1"/>
  <c r="H295"/>
  <c r="N295"/>
  <c r="K296"/>
  <c r="L296" l="1"/>
  <c r="F296"/>
  <c r="G296" s="1"/>
  <c r="M296"/>
  <c r="I297" l="1"/>
  <c r="C297" s="1"/>
  <c r="E297"/>
  <c r="F297" s="1"/>
  <c r="G297" s="1"/>
  <c r="H296"/>
  <c r="N296"/>
  <c r="K297"/>
  <c r="I298" l="1"/>
  <c r="C298" s="1"/>
  <c r="E298" s="1"/>
  <c r="H297"/>
  <c r="L297"/>
  <c r="M297" s="1"/>
  <c r="F298" l="1"/>
  <c r="G298"/>
  <c r="L298"/>
  <c r="K298"/>
  <c r="N297"/>
  <c r="M298"/>
  <c r="K299" l="1"/>
  <c r="N298"/>
  <c r="I299"/>
  <c r="C299" s="1"/>
  <c r="E299"/>
  <c r="H298"/>
  <c r="L299" l="1"/>
  <c r="M299" s="1"/>
  <c r="F299"/>
  <c r="G299" s="1"/>
  <c r="I300" l="1"/>
  <c r="C300" s="1"/>
  <c r="E300" s="1"/>
  <c r="H299"/>
  <c r="N299"/>
  <c r="K300"/>
  <c r="L300" l="1"/>
  <c r="F300"/>
  <c r="G300" s="1"/>
  <c r="M300"/>
  <c r="I301" l="1"/>
  <c r="C301" s="1"/>
  <c r="E301"/>
  <c r="F301" s="1"/>
  <c r="G301" s="1"/>
  <c r="H300"/>
  <c r="N300"/>
  <c r="K301"/>
  <c r="I302" l="1"/>
  <c r="C302" s="1"/>
  <c r="E302" s="1"/>
  <c r="H301"/>
  <c r="L301"/>
  <c r="M301" s="1"/>
  <c r="F302" l="1"/>
  <c r="G302"/>
  <c r="L302"/>
  <c r="K302"/>
  <c r="N301"/>
  <c r="M302"/>
  <c r="K303" l="1"/>
  <c r="N302"/>
  <c r="I303"/>
  <c r="C303" s="1"/>
  <c r="E303"/>
  <c r="H302"/>
  <c r="L303" l="1"/>
  <c r="M303" s="1"/>
  <c r="F303"/>
  <c r="G303" s="1"/>
  <c r="I304" l="1"/>
  <c r="C304" s="1"/>
  <c r="E304" s="1"/>
  <c r="H303"/>
  <c r="N303"/>
  <c r="K304"/>
  <c r="L304" l="1"/>
  <c r="F304"/>
  <c r="G304" s="1"/>
  <c r="M304"/>
  <c r="I305" l="1"/>
  <c r="C305" s="1"/>
  <c r="E305"/>
  <c r="F305" s="1"/>
  <c r="G305" s="1"/>
  <c r="H304"/>
  <c r="N304"/>
  <c r="K305"/>
  <c r="I306" l="1"/>
  <c r="C306" s="1"/>
  <c r="E306" s="1"/>
  <c r="H305"/>
  <c r="L305"/>
  <c r="M305" s="1"/>
  <c r="F306" l="1"/>
  <c r="G306" s="1"/>
  <c r="L306"/>
  <c r="M306" s="1"/>
  <c r="K306"/>
  <c r="N305"/>
  <c r="I307" l="1"/>
  <c r="C307" s="1"/>
  <c r="E307" s="1"/>
  <c r="H306"/>
  <c r="K307"/>
  <c r="N306"/>
  <c r="L307" l="1"/>
  <c r="M307" s="1"/>
  <c r="F307"/>
  <c r="G307" s="1"/>
  <c r="I308" l="1"/>
  <c r="C308" s="1"/>
  <c r="E308" s="1"/>
  <c r="H307"/>
  <c r="N307"/>
  <c r="K308"/>
  <c r="L308" l="1"/>
  <c r="F308"/>
  <c r="G308" s="1"/>
  <c r="M308"/>
  <c r="I309" l="1"/>
  <c r="C309" s="1"/>
  <c r="E309" s="1"/>
  <c r="F309" s="1"/>
  <c r="G309" s="1"/>
  <c r="H308"/>
  <c r="N308"/>
  <c r="K309"/>
  <c r="I310" l="1"/>
  <c r="C310" s="1"/>
  <c r="E310" s="1"/>
  <c r="H309"/>
  <c r="L309"/>
  <c r="M309" s="1"/>
  <c r="F310" l="1"/>
  <c r="G310"/>
  <c r="L310"/>
  <c r="K310"/>
  <c r="N309"/>
  <c r="M310"/>
  <c r="K311" l="1"/>
  <c r="N310"/>
  <c r="I311"/>
  <c r="C311" s="1"/>
  <c r="E311"/>
  <c r="H310"/>
  <c r="L311" l="1"/>
  <c r="M311" s="1"/>
  <c r="F311"/>
  <c r="G311" s="1"/>
  <c r="I312" l="1"/>
  <c r="C312" s="1"/>
  <c r="E312" s="1"/>
  <c r="H311"/>
  <c r="N311"/>
  <c r="K312"/>
  <c r="L312" l="1"/>
  <c r="F312"/>
  <c r="G312" s="1"/>
  <c r="M312"/>
  <c r="I313" l="1"/>
  <c r="C313" s="1"/>
  <c r="E313" s="1"/>
  <c r="F313" s="1"/>
  <c r="G313" s="1"/>
  <c r="H312"/>
  <c r="N312"/>
  <c r="K313"/>
  <c r="I314" l="1"/>
  <c r="C314" s="1"/>
  <c r="E314" s="1"/>
  <c r="H313"/>
  <c r="L313"/>
  <c r="M313" s="1"/>
  <c r="F314" l="1"/>
  <c r="G314" s="1"/>
  <c r="L314"/>
  <c r="M314" s="1"/>
  <c r="K314"/>
  <c r="N313"/>
  <c r="K315" l="1"/>
  <c r="N314"/>
  <c r="I315"/>
  <c r="C315" s="1"/>
  <c r="E315" s="1"/>
  <c r="H314"/>
  <c r="L315" l="1"/>
  <c r="M315" s="1"/>
  <c r="F315"/>
  <c r="G315" s="1"/>
  <c r="I316" l="1"/>
  <c r="C316" s="1"/>
  <c r="E316" s="1"/>
  <c r="H315"/>
  <c r="N315"/>
  <c r="K316"/>
  <c r="L316" l="1"/>
  <c r="M316" s="1"/>
  <c r="F316"/>
  <c r="G316" s="1"/>
  <c r="I317" l="1"/>
  <c r="C317" s="1"/>
  <c r="E317" s="1"/>
  <c r="F317" s="1"/>
  <c r="G317" s="1"/>
  <c r="H316"/>
  <c r="N316"/>
  <c r="K317"/>
  <c r="I318" l="1"/>
  <c r="C318" s="1"/>
  <c r="E318" s="1"/>
  <c r="H317"/>
  <c r="L317"/>
  <c r="M317" s="1"/>
  <c r="F318" l="1"/>
  <c r="G318" s="1"/>
  <c r="L318"/>
  <c r="M318" s="1"/>
  <c r="K318"/>
  <c r="N317"/>
  <c r="K319" l="1"/>
  <c r="N318"/>
  <c r="I319"/>
  <c r="C319" s="1"/>
  <c r="E319" s="1"/>
  <c r="L319" s="1"/>
  <c r="M319" s="1"/>
  <c r="H318"/>
  <c r="N319" l="1"/>
  <c r="K320"/>
  <c r="F319"/>
  <c r="G319" s="1"/>
  <c r="I320" l="1"/>
  <c r="C320" s="1"/>
  <c r="E320" s="1"/>
  <c r="H319"/>
  <c r="L320" l="1"/>
  <c r="M320" s="1"/>
  <c r="G320"/>
  <c r="F320"/>
  <c r="I321" l="1"/>
  <c r="C321" s="1"/>
  <c r="E321"/>
  <c r="F321" s="1"/>
  <c r="G321" s="1"/>
  <c r="H320"/>
  <c r="N320"/>
  <c r="K321"/>
  <c r="I322" l="1"/>
  <c r="C322" s="1"/>
  <c r="E322" s="1"/>
  <c r="H321"/>
  <c r="L321"/>
  <c r="M321" s="1"/>
  <c r="F322" l="1"/>
  <c r="G322"/>
  <c r="L322"/>
  <c r="K322"/>
  <c r="N321"/>
  <c r="M322"/>
  <c r="K323" l="1"/>
  <c r="N322"/>
  <c r="I323"/>
  <c r="C323" s="1"/>
  <c r="E323"/>
  <c r="H322"/>
  <c r="L323" l="1"/>
  <c r="M323" s="1"/>
  <c r="F323"/>
  <c r="G323" s="1"/>
  <c r="I324" l="1"/>
  <c r="C324" s="1"/>
  <c r="E324" s="1"/>
  <c r="H323"/>
  <c r="N323"/>
  <c r="K324"/>
  <c r="L324" l="1"/>
  <c r="F324"/>
  <c r="G324" s="1"/>
  <c r="M324"/>
  <c r="I325" l="1"/>
  <c r="C325" s="1"/>
  <c r="E325"/>
  <c r="F325" s="1"/>
  <c r="G325" s="1"/>
  <c r="H324"/>
  <c r="N324"/>
  <c r="K325"/>
  <c r="I326" l="1"/>
  <c r="C326" s="1"/>
  <c r="E326" s="1"/>
  <c r="H325"/>
  <c r="L325"/>
  <c r="M325" s="1"/>
  <c r="F326" l="1"/>
  <c r="G326"/>
  <c r="L326"/>
  <c r="K326"/>
  <c r="M326" s="1"/>
  <c r="N325"/>
  <c r="K327" l="1"/>
  <c r="N326"/>
  <c r="I327"/>
  <c r="C327" s="1"/>
  <c r="E327" s="1"/>
  <c r="H326"/>
  <c r="L327" l="1"/>
  <c r="M327" s="1"/>
  <c r="F327"/>
  <c r="G327" s="1"/>
  <c r="I328" l="1"/>
  <c r="C328" s="1"/>
  <c r="E328" s="1"/>
  <c r="H327"/>
  <c r="N327"/>
  <c r="K328"/>
  <c r="L328" l="1"/>
  <c r="F328"/>
  <c r="G328" s="1"/>
  <c r="M328"/>
  <c r="I329" l="1"/>
  <c r="C329" s="1"/>
  <c r="E329"/>
  <c r="F329" s="1"/>
  <c r="G329" s="1"/>
  <c r="H328"/>
  <c r="N328"/>
  <c r="K329"/>
  <c r="I330" l="1"/>
  <c r="C330" s="1"/>
  <c r="E330" s="1"/>
  <c r="H329"/>
  <c r="L329"/>
  <c r="M329" s="1"/>
  <c r="F330" l="1"/>
  <c r="G330"/>
  <c r="L330"/>
  <c r="K330"/>
  <c r="N329"/>
  <c r="M330"/>
  <c r="K331" l="1"/>
  <c r="N330"/>
  <c r="I331"/>
  <c r="C331" s="1"/>
  <c r="E331"/>
  <c r="H330"/>
  <c r="L331" l="1"/>
  <c r="M331" s="1"/>
  <c r="F331"/>
  <c r="G331" s="1"/>
  <c r="I332" l="1"/>
  <c r="C332" s="1"/>
  <c r="E332" s="1"/>
  <c r="H331"/>
  <c r="N331"/>
  <c r="K332"/>
  <c r="L332" l="1"/>
  <c r="F332"/>
  <c r="G332" s="1"/>
  <c r="M332"/>
  <c r="I333" l="1"/>
  <c r="C333" s="1"/>
  <c r="E333"/>
  <c r="F333" s="1"/>
  <c r="G333" s="1"/>
  <c r="H332"/>
  <c r="N332"/>
  <c r="K333"/>
  <c r="I334" l="1"/>
  <c r="C334" s="1"/>
  <c r="E334" s="1"/>
  <c r="H333"/>
  <c r="L333"/>
  <c r="M333" s="1"/>
  <c r="F334" l="1"/>
  <c r="G334"/>
  <c r="L334"/>
  <c r="K334"/>
  <c r="N333"/>
  <c r="M334"/>
  <c r="K335" l="1"/>
  <c r="N334"/>
  <c r="I335"/>
  <c r="C335" s="1"/>
  <c r="E335"/>
  <c r="H334"/>
  <c r="L335" l="1"/>
  <c r="M335" s="1"/>
  <c r="F335"/>
  <c r="G335" s="1"/>
  <c r="I336" l="1"/>
  <c r="C336" s="1"/>
  <c r="E336" s="1"/>
  <c r="H335"/>
  <c r="N335"/>
  <c r="K336"/>
  <c r="L336" l="1"/>
  <c r="F336"/>
  <c r="G336" s="1"/>
  <c r="M336"/>
  <c r="I337" l="1"/>
  <c r="C337" s="1"/>
  <c r="E337"/>
  <c r="F337" s="1"/>
  <c r="G337" s="1"/>
  <c r="H336"/>
  <c r="N336"/>
  <c r="K337"/>
  <c r="I338" l="1"/>
  <c r="C338" s="1"/>
  <c r="E338" s="1"/>
  <c r="H337"/>
  <c r="L337"/>
  <c r="M337" s="1"/>
  <c r="F338" l="1"/>
  <c r="G338"/>
  <c r="L338"/>
  <c r="K338"/>
  <c r="N337"/>
  <c r="M338"/>
  <c r="K339" l="1"/>
  <c r="N338"/>
  <c r="I339"/>
  <c r="C339" s="1"/>
  <c r="E339"/>
  <c r="H338"/>
  <c r="L339" l="1"/>
  <c r="M339" s="1"/>
  <c r="F339"/>
  <c r="G339" s="1"/>
  <c r="I340" l="1"/>
  <c r="C340" s="1"/>
  <c r="E340" s="1"/>
  <c r="H339"/>
  <c r="N339"/>
  <c r="K340"/>
  <c r="L340" l="1"/>
  <c r="F340"/>
  <c r="G340" s="1"/>
  <c r="M340"/>
  <c r="I341" l="1"/>
  <c r="C341" s="1"/>
  <c r="E341"/>
  <c r="F341" s="1"/>
  <c r="G341" s="1"/>
  <c r="H340"/>
  <c r="N340"/>
  <c r="K341"/>
  <c r="I342" l="1"/>
  <c r="C342" s="1"/>
  <c r="E342" s="1"/>
  <c r="H341"/>
  <c r="L341"/>
  <c r="M341" s="1"/>
  <c r="F342" l="1"/>
  <c r="G342"/>
  <c r="L342"/>
  <c r="K342"/>
  <c r="N341"/>
  <c r="M342"/>
  <c r="K343" l="1"/>
  <c r="N342"/>
  <c r="I343"/>
  <c r="C343" s="1"/>
  <c r="E343"/>
  <c r="H342"/>
  <c r="L343" l="1"/>
  <c r="M343" s="1"/>
  <c r="F343"/>
  <c r="G343" s="1"/>
  <c r="I344" l="1"/>
  <c r="C344" s="1"/>
  <c r="E344" s="1"/>
  <c r="H343"/>
  <c r="N343"/>
  <c r="K344"/>
  <c r="L344" l="1"/>
  <c r="F344"/>
  <c r="G344" s="1"/>
  <c r="M344"/>
  <c r="I345" l="1"/>
  <c r="C345" s="1"/>
  <c r="E345"/>
  <c r="F345" s="1"/>
  <c r="H344"/>
  <c r="N344"/>
  <c r="K345"/>
  <c r="L345" l="1"/>
  <c r="M345" s="1"/>
  <c r="G345"/>
  <c r="N345" l="1"/>
  <c r="K346"/>
  <c r="I346"/>
  <c r="C346" s="1"/>
  <c r="E346" s="1"/>
  <c r="H345"/>
  <c r="L346" l="1"/>
  <c r="M346" s="1"/>
  <c r="F346"/>
  <c r="G346" s="1"/>
  <c r="I347" l="1"/>
  <c r="C347" s="1"/>
  <c r="E347"/>
  <c r="F347" s="1"/>
  <c r="G347" s="1"/>
  <c r="H346"/>
  <c r="N346"/>
  <c r="K347"/>
  <c r="I348" l="1"/>
  <c r="C348" s="1"/>
  <c r="E348" s="1"/>
  <c r="H347"/>
  <c r="L347"/>
  <c r="M347" s="1"/>
  <c r="F348" l="1"/>
  <c r="G348"/>
  <c r="L348"/>
  <c r="K348"/>
  <c r="N347"/>
  <c r="M348"/>
  <c r="K349" l="1"/>
  <c r="N348"/>
  <c r="I349"/>
  <c r="C349" s="1"/>
  <c r="E349"/>
  <c r="H348"/>
  <c r="L349" l="1"/>
  <c r="M349" s="1"/>
  <c r="F349"/>
  <c r="G349" s="1"/>
  <c r="I350" l="1"/>
  <c r="C350" s="1"/>
  <c r="E350" s="1"/>
  <c r="H349"/>
  <c r="N349"/>
  <c r="K350"/>
  <c r="L350" l="1"/>
  <c r="F350"/>
  <c r="G350" s="1"/>
  <c r="M350"/>
  <c r="I351" l="1"/>
  <c r="C351" s="1"/>
  <c r="E351" s="1"/>
  <c r="F351" s="1"/>
  <c r="G351" s="1"/>
  <c r="H350"/>
  <c r="N350"/>
  <c r="K351"/>
  <c r="I352" l="1"/>
  <c r="C352" s="1"/>
  <c r="E352" s="1"/>
  <c r="H351"/>
  <c r="L351"/>
  <c r="M351" s="1"/>
  <c r="F352" l="1"/>
  <c r="G352" s="1"/>
  <c r="L352"/>
  <c r="M352" s="1"/>
  <c r="K352"/>
  <c r="N351"/>
  <c r="K353" l="1"/>
  <c r="N352"/>
  <c r="I353"/>
  <c r="C353" s="1"/>
  <c r="E353" s="1"/>
  <c r="H352"/>
  <c r="L353" l="1"/>
  <c r="M353" s="1"/>
  <c r="F353"/>
  <c r="G353" s="1"/>
  <c r="I354" l="1"/>
  <c r="C354" s="1"/>
  <c r="E354" s="1"/>
  <c r="H353"/>
  <c r="N353"/>
  <c r="K354"/>
  <c r="L354" l="1"/>
  <c r="F354"/>
  <c r="G354" s="1"/>
  <c r="M354"/>
  <c r="I355" l="1"/>
  <c r="C355" s="1"/>
  <c r="E355" s="1"/>
  <c r="F355" s="1"/>
  <c r="G355" s="1"/>
  <c r="H354"/>
  <c r="N354"/>
  <c r="K355"/>
  <c r="I356" l="1"/>
  <c r="C356" s="1"/>
  <c r="E356" s="1"/>
  <c r="H355"/>
  <c r="L355"/>
  <c r="M355" s="1"/>
  <c r="F356" l="1"/>
  <c r="G356"/>
  <c r="L356"/>
  <c r="K356"/>
  <c r="N355"/>
  <c r="M356"/>
  <c r="K357" l="1"/>
  <c r="N356"/>
  <c r="I357"/>
  <c r="C357" s="1"/>
  <c r="E357"/>
  <c r="H356"/>
  <c r="L357" l="1"/>
  <c r="M357" s="1"/>
  <c r="F357"/>
  <c r="G357" s="1"/>
  <c r="I358" l="1"/>
  <c r="C358" s="1"/>
  <c r="E358" s="1"/>
  <c r="H357"/>
  <c r="N357"/>
  <c r="K358"/>
  <c r="L358" l="1"/>
  <c r="F358"/>
  <c r="G358" s="1"/>
  <c r="M358"/>
  <c r="I359" l="1"/>
  <c r="C359" s="1"/>
  <c r="E359"/>
  <c r="F359" s="1"/>
  <c r="G359" s="1"/>
  <c r="H358"/>
  <c r="N358"/>
  <c r="K359"/>
  <c r="I360" l="1"/>
  <c r="C360" s="1"/>
  <c r="E360" s="1"/>
  <c r="H359"/>
  <c r="L359"/>
  <c r="M359" s="1"/>
  <c r="F360" l="1"/>
  <c r="G360"/>
  <c r="L360"/>
  <c r="K360"/>
  <c r="N359"/>
  <c r="M360"/>
  <c r="K361" l="1"/>
  <c r="N360"/>
  <c r="I361"/>
  <c r="C361" s="1"/>
  <c r="E361"/>
  <c r="H360"/>
  <c r="L361" l="1"/>
  <c r="M361" s="1"/>
  <c r="F361"/>
  <c r="G361" s="1"/>
  <c r="I362" l="1"/>
  <c r="C362" s="1"/>
  <c r="H361"/>
  <c r="E362"/>
  <c r="F362"/>
  <c r="G362" s="1"/>
  <c r="K362"/>
  <c r="L362"/>
  <c r="N361"/>
  <c r="M362" l="1"/>
  <c r="I363"/>
  <c r="C363" s="1"/>
  <c r="E363" s="1"/>
  <c r="F363" s="1"/>
  <c r="G363" s="1"/>
  <c r="H362"/>
  <c r="N362"/>
  <c r="K363"/>
  <c r="I364" l="1"/>
  <c r="C364" s="1"/>
  <c r="E364" s="1"/>
  <c r="H363"/>
  <c r="L363"/>
  <c r="M363" s="1"/>
  <c r="F364" l="1"/>
  <c r="G364"/>
  <c r="L364"/>
  <c r="K364"/>
  <c r="N363"/>
  <c r="M364"/>
  <c r="K365" l="1"/>
  <c r="N364"/>
  <c r="I365"/>
  <c r="C365" s="1"/>
  <c r="E365"/>
  <c r="H364"/>
  <c r="L365" l="1"/>
  <c r="M365" s="1"/>
  <c r="F365"/>
  <c r="G365" s="1"/>
  <c r="I366" l="1"/>
  <c r="C366" s="1"/>
  <c r="E366" s="1"/>
  <c r="H365"/>
  <c r="N365"/>
  <c r="K366"/>
  <c r="L366" l="1"/>
  <c r="F366"/>
  <c r="G366" s="1"/>
  <c r="M366"/>
  <c r="I367" l="1"/>
  <c r="C367" s="1"/>
  <c r="E367"/>
  <c r="F367" s="1"/>
  <c r="G367" s="1"/>
  <c r="H366"/>
  <c r="N366"/>
  <c r="K367"/>
  <c r="I368" l="1"/>
  <c r="C368" s="1"/>
  <c r="E368" s="1"/>
  <c r="H367"/>
  <c r="L367"/>
  <c r="M367" s="1"/>
  <c r="F368" l="1"/>
  <c r="G368"/>
  <c r="L368"/>
  <c r="K368"/>
  <c r="N367"/>
  <c r="M368"/>
  <c r="K369" l="1"/>
  <c r="N368"/>
  <c r="I369"/>
  <c r="C369" s="1"/>
  <c r="E369"/>
  <c r="H368"/>
  <c r="L369" l="1"/>
  <c r="M369" s="1"/>
  <c r="F369"/>
  <c r="G369" s="1"/>
  <c r="I370" l="1"/>
  <c r="C370" s="1"/>
  <c r="E370" s="1"/>
  <c r="H369"/>
  <c r="N369"/>
  <c r="K370"/>
  <c r="L370" l="1"/>
  <c r="F370"/>
  <c r="G370" s="1"/>
  <c r="M370"/>
  <c r="I371" l="1"/>
  <c r="C371" s="1"/>
  <c r="E371"/>
  <c r="F371" s="1"/>
  <c r="G371" s="1"/>
  <c r="H370"/>
  <c r="N370"/>
  <c r="K371"/>
  <c r="I372" l="1"/>
  <c r="C372" s="1"/>
  <c r="E372" s="1"/>
  <c r="H371"/>
  <c r="L371"/>
  <c r="M371" s="1"/>
  <c r="F372" l="1"/>
  <c r="G372"/>
  <c r="L372"/>
  <c r="K372"/>
  <c r="N371"/>
  <c r="M372"/>
  <c r="K373" l="1"/>
  <c r="N372"/>
  <c r="I373"/>
  <c r="C373" s="1"/>
  <c r="E373" s="1"/>
  <c r="H372"/>
  <c r="L373" l="1"/>
  <c r="M373" s="1"/>
  <c r="F373"/>
  <c r="G373" s="1"/>
  <c r="I374" l="1"/>
  <c r="C374" s="1"/>
  <c r="E374" s="1"/>
  <c r="H373"/>
  <c r="N373"/>
  <c r="K374"/>
  <c r="L374" l="1"/>
  <c r="F374"/>
  <c r="G374" s="1"/>
  <c r="M374"/>
  <c r="I375" l="1"/>
  <c r="C375" s="1"/>
  <c r="E375"/>
  <c r="F375" s="1"/>
  <c r="G375" s="1"/>
  <c r="H374"/>
  <c r="N374"/>
  <c r="K375"/>
  <c r="I376" l="1"/>
  <c r="C376" s="1"/>
  <c r="E376" s="1"/>
  <c r="H375"/>
  <c r="L375"/>
  <c r="M375" s="1"/>
  <c r="F376" l="1"/>
  <c r="G376" s="1"/>
  <c r="L376"/>
  <c r="M376" s="1"/>
  <c r="K376"/>
  <c r="N375"/>
  <c r="K377" l="1"/>
  <c r="N376"/>
  <c r="I377"/>
  <c r="C377" s="1"/>
  <c r="E377"/>
  <c r="H376"/>
  <c r="L377" l="1"/>
  <c r="M377" s="1"/>
  <c r="F377"/>
  <c r="G377" s="1"/>
  <c r="I378" l="1"/>
  <c r="C378" s="1"/>
  <c r="E378" s="1"/>
  <c r="H377"/>
  <c r="N377"/>
  <c r="K378"/>
  <c r="L378" l="1"/>
  <c r="F378"/>
  <c r="G378" s="1"/>
  <c r="M378"/>
  <c r="I379" l="1"/>
  <c r="C379" s="1"/>
  <c r="E379" s="1"/>
  <c r="F379" s="1"/>
  <c r="G379" s="1"/>
  <c r="H378"/>
  <c r="K379"/>
  <c r="N378"/>
  <c r="I380" l="1"/>
  <c r="C380" s="1"/>
  <c r="H379"/>
  <c r="E380"/>
  <c r="F380"/>
  <c r="L379"/>
  <c r="M379" s="1"/>
  <c r="G380" l="1"/>
  <c r="N379"/>
  <c r="K380"/>
  <c r="L380"/>
  <c r="H380"/>
  <c r="I381"/>
  <c r="C381" s="1"/>
  <c r="E381" s="1"/>
  <c r="F381" s="1"/>
  <c r="M380" l="1"/>
  <c r="K381" s="1"/>
  <c r="L381"/>
  <c r="G381"/>
  <c r="M381" l="1"/>
  <c r="N380"/>
  <c r="K382"/>
  <c r="N381"/>
  <c r="I382"/>
  <c r="C382" s="1"/>
  <c r="E382" s="1"/>
  <c r="H381"/>
  <c r="L382" l="1"/>
  <c r="M382" s="1"/>
  <c r="F382"/>
  <c r="G382" s="1"/>
  <c r="H382" l="1"/>
  <c r="I383"/>
  <c r="C383" s="1"/>
  <c r="K383"/>
  <c r="N382"/>
  <c r="E383" l="1"/>
  <c r="F383" s="1"/>
  <c r="L383"/>
  <c r="M383" s="1"/>
  <c r="G383" l="1"/>
  <c r="K384"/>
  <c r="N383"/>
  <c r="I384" l="1"/>
  <c r="C384" s="1"/>
  <c r="H383"/>
  <c r="E384" l="1"/>
  <c r="L384" s="1"/>
  <c r="M384" s="1"/>
  <c r="F384"/>
  <c r="G384" s="1"/>
  <c r="H384" l="1"/>
  <c r="I385"/>
  <c r="C385" s="1"/>
  <c r="N384"/>
  <c r="K385"/>
  <c r="E385" l="1"/>
  <c r="F385" s="1"/>
  <c r="L385"/>
  <c r="M385" s="1"/>
  <c r="G385" l="1"/>
  <c r="N385"/>
  <c r="K386"/>
  <c r="H385"/>
  <c r="I386"/>
  <c r="C386" s="1"/>
  <c r="E386" l="1"/>
  <c r="L386" l="1"/>
  <c r="M386" s="1"/>
  <c r="F386"/>
  <c r="G386" s="1"/>
  <c r="I387" l="1"/>
  <c r="C387" s="1"/>
  <c r="H386"/>
  <c r="E387"/>
  <c r="F387" s="1"/>
  <c r="G387" s="1"/>
  <c r="N386"/>
  <c r="K387"/>
  <c r="L387"/>
  <c r="M387" s="1"/>
  <c r="N387" l="1"/>
  <c r="K388"/>
  <c r="I388"/>
  <c r="C388" s="1"/>
  <c r="E388" s="1"/>
  <c r="L388" s="1"/>
  <c r="H387"/>
  <c r="F388"/>
  <c r="G388" s="1"/>
  <c r="M388" l="1"/>
  <c r="K389"/>
  <c r="N388"/>
  <c r="I389"/>
  <c r="C389" s="1"/>
  <c r="H388"/>
  <c r="E389"/>
  <c r="F389" s="1"/>
  <c r="G389" l="1"/>
  <c r="I390"/>
  <c r="C390" s="1"/>
  <c r="E390" s="1"/>
  <c r="H389"/>
  <c r="L389"/>
  <c r="M389" s="1"/>
  <c r="F390" l="1"/>
  <c r="G390" s="1"/>
  <c r="H390"/>
  <c r="I391"/>
  <c r="C391" s="1"/>
  <c r="E391" s="1"/>
  <c r="F391" s="1"/>
  <c r="K390"/>
  <c r="N389"/>
  <c r="L390"/>
  <c r="M390" s="1"/>
  <c r="N390" l="1"/>
  <c r="L391"/>
  <c r="K391"/>
  <c r="G391"/>
  <c r="I392" l="1"/>
  <c r="C392" s="1"/>
  <c r="H391"/>
  <c r="M391"/>
  <c r="N391" l="1"/>
  <c r="K392"/>
  <c r="E392"/>
  <c r="F392" s="1"/>
  <c r="G392" l="1"/>
  <c r="L392"/>
  <c r="M392" s="1"/>
  <c r="K393" l="1"/>
  <c r="N392"/>
  <c r="H392"/>
  <c r="I393"/>
  <c r="C393" s="1"/>
  <c r="E393" s="1"/>
  <c r="F393" l="1"/>
  <c r="L393"/>
  <c r="M393" s="1"/>
  <c r="G393"/>
  <c r="K394" l="1"/>
  <c r="N393"/>
  <c r="I394"/>
  <c r="C394" s="1"/>
  <c r="E394"/>
  <c r="L394" s="1"/>
  <c r="M394" s="1"/>
  <c r="H393"/>
  <c r="F394"/>
  <c r="G394" s="1"/>
  <c r="I395" l="1"/>
  <c r="C395" s="1"/>
  <c r="H394"/>
  <c r="N394"/>
  <c r="K395"/>
  <c r="E395" l="1"/>
  <c r="L395" l="1"/>
  <c r="M395" s="1"/>
  <c r="F395"/>
  <c r="G395" s="1"/>
  <c r="H395" l="1"/>
  <c r="I396"/>
  <c r="C396" s="1"/>
  <c r="E396" s="1"/>
  <c r="N395"/>
  <c r="K396"/>
  <c r="L396" l="1"/>
  <c r="F396"/>
  <c r="M396"/>
  <c r="N396"/>
  <c r="K397"/>
  <c r="G396"/>
  <c r="I397" l="1"/>
  <c r="C397" s="1"/>
  <c r="E397" s="1"/>
  <c r="H396"/>
  <c r="L397" l="1"/>
  <c r="M397" s="1"/>
  <c r="F397"/>
  <c r="G397" s="1"/>
  <c r="H397" l="1"/>
  <c r="I398"/>
  <c r="C398" s="1"/>
  <c r="E398" s="1"/>
  <c r="L398" s="1"/>
  <c r="K398"/>
  <c r="N397"/>
  <c r="M398" l="1"/>
  <c r="F398"/>
  <c r="G398" s="1"/>
  <c r="N398"/>
  <c r="K399"/>
  <c r="I399" l="1"/>
  <c r="C399" s="1"/>
  <c r="E399" s="1"/>
  <c r="H398"/>
  <c r="F399" l="1"/>
  <c r="L399"/>
  <c r="M399" s="1"/>
  <c r="G399"/>
  <c r="N399" l="1"/>
  <c r="K400"/>
  <c r="H399"/>
  <c r="I400"/>
  <c r="C400" s="1"/>
  <c r="E400" s="1"/>
  <c r="L400" s="1"/>
  <c r="M400" s="1"/>
  <c r="N400" l="1"/>
  <c r="K401"/>
  <c r="F400"/>
  <c r="G400" s="1"/>
  <c r="I401" l="1"/>
  <c r="C401" s="1"/>
  <c r="E401" s="1"/>
  <c r="L401" s="1"/>
  <c r="M401" s="1"/>
  <c r="H400"/>
  <c r="F401"/>
  <c r="G401" s="1"/>
  <c r="I402" l="1"/>
  <c r="C402" s="1"/>
  <c r="H401"/>
  <c r="E402"/>
  <c r="K402"/>
  <c r="N401"/>
  <c r="F402" l="1"/>
  <c r="L402"/>
  <c r="M402" s="1"/>
  <c r="G402"/>
  <c r="N402" l="1"/>
  <c r="K403"/>
  <c r="I403"/>
  <c r="C403" s="1"/>
  <c r="H402"/>
  <c r="E403"/>
  <c r="L403" s="1"/>
  <c r="F403" l="1"/>
  <c r="G403" s="1"/>
  <c r="M403"/>
  <c r="H403" l="1"/>
  <c r="I404"/>
  <c r="C404" s="1"/>
  <c r="E404" s="1"/>
  <c r="K404"/>
  <c r="N403"/>
  <c r="L404" l="1"/>
  <c r="M404" s="1"/>
  <c r="F404"/>
  <c r="G404" s="1"/>
  <c r="H404" l="1"/>
  <c r="E405"/>
  <c r="L405" s="1"/>
  <c r="M405" s="1"/>
  <c r="I405"/>
  <c r="C405" s="1"/>
  <c r="N404"/>
  <c r="K405"/>
  <c r="F405"/>
  <c r="G405" s="1"/>
  <c r="I406" s="1"/>
  <c r="C406" s="1"/>
  <c r="H405" l="1"/>
  <c r="N405"/>
  <c r="K406"/>
  <c r="F406"/>
  <c r="E406"/>
  <c r="L406" s="1"/>
  <c r="M406" s="1"/>
  <c r="N406" s="1"/>
  <c r="K407"/>
  <c r="G406" l="1"/>
  <c r="I407" l="1"/>
  <c r="C407" s="1"/>
  <c r="H406"/>
  <c r="E407"/>
  <c r="F407" l="1"/>
  <c r="L407"/>
  <c r="M407" s="1"/>
  <c r="G407"/>
  <c r="K408" l="1"/>
  <c r="N407"/>
  <c r="H407"/>
  <c r="I408"/>
  <c r="C408" s="1"/>
  <c r="E408" l="1"/>
  <c r="L408" s="1"/>
  <c r="M408" s="1"/>
  <c r="F408"/>
  <c r="G408" s="1"/>
  <c r="I409" l="1"/>
  <c r="C409" s="1"/>
  <c r="H408"/>
  <c r="E409"/>
  <c r="N408"/>
  <c r="K409"/>
  <c r="F409" l="1"/>
  <c r="G409" s="1"/>
  <c r="L409"/>
  <c r="M409" s="1"/>
  <c r="N409" l="1"/>
  <c r="K410"/>
  <c r="H409"/>
  <c r="I410"/>
  <c r="C410" s="1"/>
  <c r="E410" s="1"/>
  <c r="L410" s="1"/>
  <c r="M410" s="1"/>
  <c r="N410" l="1"/>
  <c r="K411"/>
  <c r="F410"/>
  <c r="G410" s="1"/>
  <c r="H410" l="1"/>
  <c r="E411"/>
  <c r="I411"/>
  <c r="C411" s="1"/>
  <c r="F411" l="1"/>
  <c r="L411"/>
  <c r="M411" s="1"/>
  <c r="G411"/>
  <c r="K412" l="1"/>
  <c r="N411"/>
  <c r="H411"/>
  <c r="E412"/>
  <c r="F412" s="1"/>
  <c r="I412"/>
  <c r="C412" s="1"/>
  <c r="G412" l="1"/>
  <c r="I413"/>
  <c r="C413" s="1"/>
  <c r="E413" s="1"/>
  <c r="F413" s="1"/>
  <c r="G413" s="1"/>
  <c r="H412"/>
  <c r="L412"/>
  <c r="M412" s="1"/>
  <c r="I414" l="1"/>
  <c r="C414" s="1"/>
  <c r="E414" s="1"/>
  <c r="H413"/>
  <c r="F414"/>
  <c r="G414" s="1"/>
  <c r="K413"/>
  <c r="N412"/>
  <c r="L413"/>
  <c r="M413" s="1"/>
  <c r="I415"/>
  <c r="C415" s="1"/>
  <c r="E415" s="1"/>
  <c r="F415" s="1"/>
  <c r="G415" s="1"/>
  <c r="H414"/>
  <c r="N413" l="1"/>
  <c r="K414"/>
  <c r="L414"/>
  <c r="M414"/>
  <c r="L415" s="1"/>
  <c r="I416"/>
  <c r="C416" s="1"/>
  <c r="E416" s="1"/>
  <c r="H415"/>
  <c r="K415" l="1"/>
  <c r="N414"/>
  <c r="M415"/>
  <c r="F416"/>
  <c r="G416" s="1"/>
  <c r="L416"/>
  <c r="K416"/>
  <c r="N415"/>
  <c r="M416" l="1"/>
  <c r="K417"/>
  <c r="N416"/>
  <c r="I417"/>
  <c r="C417" s="1"/>
  <c r="E417" s="1"/>
  <c r="H416"/>
  <c r="L417" l="1"/>
  <c r="M417" s="1"/>
  <c r="F417"/>
  <c r="G417" s="1"/>
  <c r="I418" l="1"/>
  <c r="C418" s="1"/>
  <c r="E418" s="1"/>
  <c r="H417"/>
  <c r="N417"/>
  <c r="K418"/>
  <c r="L418" l="1"/>
  <c r="F418"/>
  <c r="G418" s="1"/>
  <c r="M418"/>
  <c r="I419" l="1"/>
  <c r="C419" s="1"/>
  <c r="E419"/>
  <c r="F419" s="1"/>
  <c r="G419" s="1"/>
  <c r="H418"/>
  <c r="N418"/>
  <c r="K419"/>
  <c r="I420" l="1"/>
  <c r="C420" s="1"/>
  <c r="E420" s="1"/>
  <c r="H419"/>
  <c r="L419"/>
  <c r="M419" s="1"/>
  <c r="F420" l="1"/>
  <c r="G420"/>
  <c r="L420"/>
  <c r="K420"/>
  <c r="M420" s="1"/>
  <c r="N419"/>
  <c r="K421" l="1"/>
  <c r="N420"/>
  <c r="I421"/>
  <c r="C421" s="1"/>
  <c r="E421"/>
  <c r="H420"/>
  <c r="L421" l="1"/>
  <c r="M421" s="1"/>
  <c r="F421"/>
  <c r="G421" s="1"/>
  <c r="I422" l="1"/>
  <c r="C422" s="1"/>
  <c r="E422" s="1"/>
  <c r="H421"/>
  <c r="N421"/>
  <c r="K422"/>
  <c r="L422" l="1"/>
  <c r="F422"/>
  <c r="G422" s="1"/>
  <c r="M422"/>
  <c r="I423" l="1"/>
  <c r="C423" s="1"/>
  <c r="E423"/>
  <c r="F423" s="1"/>
  <c r="G423" s="1"/>
  <c r="H422"/>
  <c r="N422"/>
  <c r="K423"/>
  <c r="I424" l="1"/>
  <c r="C424" s="1"/>
  <c r="E424" s="1"/>
  <c r="H423"/>
  <c r="L423"/>
  <c r="M423" s="1"/>
  <c r="F424" l="1"/>
  <c r="G424"/>
  <c r="L424"/>
  <c r="K424"/>
  <c r="M424" s="1"/>
  <c r="N423"/>
  <c r="K425" l="1"/>
  <c r="N424"/>
  <c r="I425"/>
  <c r="C425" s="1"/>
  <c r="E425"/>
  <c r="H424"/>
  <c r="L425" l="1"/>
  <c r="M425" s="1"/>
  <c r="F425"/>
  <c r="G425" s="1"/>
  <c r="I426" l="1"/>
  <c r="C426" s="1"/>
  <c r="E426" s="1"/>
  <c r="H425"/>
  <c r="N425"/>
  <c r="K426"/>
  <c r="L426" l="1"/>
  <c r="F426"/>
  <c r="G426" s="1"/>
  <c r="M426"/>
  <c r="I427" l="1"/>
  <c r="C427" s="1"/>
  <c r="E427"/>
  <c r="F427" s="1"/>
  <c r="G427" s="1"/>
  <c r="H426"/>
  <c r="N426"/>
  <c r="K427"/>
  <c r="I428" l="1"/>
  <c r="C428" s="1"/>
  <c r="E428" s="1"/>
  <c r="H427"/>
  <c r="L427"/>
  <c r="M427" s="1"/>
  <c r="F428" l="1"/>
  <c r="G428"/>
  <c r="L428"/>
  <c r="K428"/>
  <c r="M428" s="1"/>
  <c r="N427"/>
  <c r="K429" l="1"/>
  <c r="N428"/>
  <c r="I429"/>
  <c r="C429" s="1"/>
  <c r="E429"/>
  <c r="H428"/>
  <c r="L429" l="1"/>
  <c r="M429" s="1"/>
  <c r="F429"/>
  <c r="G429" s="1"/>
  <c r="I430" l="1"/>
  <c r="C430" s="1"/>
  <c r="E430" s="1"/>
  <c r="H429"/>
  <c r="N429"/>
  <c r="K430"/>
  <c r="L430" l="1"/>
  <c r="F430"/>
  <c r="G430" s="1"/>
  <c r="M430"/>
  <c r="I431" l="1"/>
  <c r="C431" s="1"/>
  <c r="E431"/>
  <c r="F431" s="1"/>
  <c r="G431" s="1"/>
  <c r="H430"/>
  <c r="K431"/>
  <c r="N430"/>
  <c r="I432" l="1"/>
  <c r="C432" s="1"/>
  <c r="E432" s="1"/>
  <c r="H431"/>
  <c r="L431"/>
  <c r="M431" s="1"/>
  <c r="F432" l="1"/>
  <c r="G432" s="1"/>
  <c r="N431"/>
  <c r="L432"/>
  <c r="K432"/>
  <c r="M432" s="1"/>
  <c r="I433" l="1"/>
  <c r="C433" s="1"/>
  <c r="E433"/>
  <c r="F433" s="1"/>
  <c r="G433" s="1"/>
  <c r="H432"/>
  <c r="N432"/>
  <c r="K433"/>
  <c r="I434" l="1"/>
  <c r="C434" s="1"/>
  <c r="E434" s="1"/>
  <c r="H433"/>
  <c r="L433"/>
  <c r="M433" s="1"/>
  <c r="F434" l="1"/>
  <c r="G434"/>
  <c r="L434"/>
  <c r="K434"/>
  <c r="M434" s="1"/>
  <c r="N433"/>
  <c r="K435" l="1"/>
  <c r="N434"/>
  <c r="I435"/>
  <c r="C435" s="1"/>
  <c r="E435" s="1"/>
  <c r="H434"/>
  <c r="L435" l="1"/>
  <c r="M435" s="1"/>
  <c r="F435"/>
  <c r="G435" s="1"/>
  <c r="I436" l="1"/>
  <c r="C436" s="1"/>
  <c r="E436" s="1"/>
  <c r="H435"/>
  <c r="N435"/>
  <c r="K436"/>
  <c r="L436" l="1"/>
  <c r="F436"/>
  <c r="G436" s="1"/>
  <c r="M436"/>
  <c r="I437" l="1"/>
  <c r="C437" s="1"/>
  <c r="E437"/>
  <c r="F437" s="1"/>
  <c r="G437" s="1"/>
  <c r="H436"/>
  <c r="N436"/>
  <c r="K437"/>
  <c r="I438" l="1"/>
  <c r="C438" s="1"/>
  <c r="E438" s="1"/>
  <c r="H437"/>
  <c r="L437"/>
  <c r="M437" s="1"/>
  <c r="F438" l="1"/>
  <c r="G438"/>
  <c r="L438"/>
  <c r="K438"/>
  <c r="N437"/>
  <c r="M438"/>
  <c r="K439" l="1"/>
  <c r="N438"/>
  <c r="I439"/>
  <c r="C439" s="1"/>
  <c r="E439"/>
  <c r="H438"/>
  <c r="L439" l="1"/>
  <c r="M439" s="1"/>
  <c r="F439"/>
  <c r="G439" s="1"/>
  <c r="I440" l="1"/>
  <c r="C440" s="1"/>
  <c r="E440" s="1"/>
  <c r="H439"/>
  <c r="N439"/>
  <c r="K440"/>
  <c r="L440" l="1"/>
  <c r="F440"/>
  <c r="G440" s="1"/>
  <c r="M440"/>
  <c r="I441" l="1"/>
  <c r="C441" s="1"/>
  <c r="E441"/>
  <c r="F441" s="1"/>
  <c r="G441" s="1"/>
  <c r="H440"/>
  <c r="N440"/>
  <c r="K441"/>
  <c r="I442" l="1"/>
  <c r="C442" s="1"/>
  <c r="E442" s="1"/>
  <c r="H441"/>
  <c r="L441"/>
  <c r="M441" s="1"/>
  <c r="F442" l="1"/>
  <c r="G442"/>
  <c r="L442"/>
  <c r="K442"/>
  <c r="M442" s="1"/>
  <c r="N441"/>
  <c r="K443" l="1"/>
  <c r="N442"/>
  <c r="I443"/>
  <c r="C443" s="1"/>
  <c r="E443" s="1"/>
  <c r="H442"/>
  <c r="L443" l="1"/>
  <c r="M443" s="1"/>
  <c r="F443"/>
  <c r="G443" s="1"/>
  <c r="I444" l="1"/>
  <c r="C444" s="1"/>
  <c r="E444" s="1"/>
  <c r="H443"/>
  <c r="N443"/>
  <c r="K444"/>
  <c r="L444" l="1"/>
  <c r="F444"/>
  <c r="G444" s="1"/>
  <c r="M444"/>
  <c r="I445" l="1"/>
  <c r="C445" s="1"/>
  <c r="E445"/>
  <c r="F445" s="1"/>
  <c r="G445" s="1"/>
  <c r="H444"/>
  <c r="N444"/>
  <c r="K445"/>
  <c r="I446" l="1"/>
  <c r="C446" s="1"/>
  <c r="E446" s="1"/>
  <c r="H445"/>
  <c r="L445"/>
  <c r="M445" s="1"/>
  <c r="F446" l="1"/>
  <c r="G446" s="1"/>
  <c r="N445"/>
  <c r="L446"/>
  <c r="K446"/>
  <c r="M446" s="1"/>
  <c r="K447" l="1"/>
  <c r="N446"/>
  <c r="I447"/>
  <c r="C447" s="1"/>
  <c r="E447"/>
  <c r="H446"/>
  <c r="L447" l="1"/>
  <c r="M447" s="1"/>
  <c r="F447"/>
  <c r="G447" s="1"/>
  <c r="I448" l="1"/>
  <c r="C448" s="1"/>
  <c r="E448" s="1"/>
  <c r="H447"/>
  <c r="N447"/>
  <c r="K448"/>
  <c r="L448" l="1"/>
  <c r="F448"/>
  <c r="G448" s="1"/>
  <c r="M448"/>
  <c r="I449" l="1"/>
  <c r="C449" s="1"/>
  <c r="E449" s="1"/>
  <c r="F449" s="1"/>
  <c r="G449" s="1"/>
  <c r="H448"/>
  <c r="N448"/>
  <c r="K449"/>
  <c r="I450" l="1"/>
  <c r="C450" s="1"/>
  <c r="E450" s="1"/>
  <c r="H449"/>
  <c r="L449"/>
  <c r="M449" s="1"/>
  <c r="F450" l="1"/>
  <c r="G450"/>
  <c r="L450"/>
  <c r="K450"/>
  <c r="M450" s="1"/>
  <c r="N449"/>
  <c r="K451" l="1"/>
  <c r="N450"/>
  <c r="I451"/>
  <c r="C451" s="1"/>
  <c r="E451"/>
  <c r="H450"/>
  <c r="L451" l="1"/>
  <c r="M451" s="1"/>
  <c r="F451"/>
  <c r="G451" s="1"/>
  <c r="I452" l="1"/>
  <c r="C452" s="1"/>
  <c r="E452" s="1"/>
  <c r="H451"/>
  <c r="N451"/>
  <c r="K452"/>
  <c r="L452" l="1"/>
  <c r="F452"/>
  <c r="G452" s="1"/>
  <c r="M452"/>
  <c r="I453" l="1"/>
  <c r="C453" s="1"/>
  <c r="E453"/>
  <c r="F453" s="1"/>
  <c r="G453" s="1"/>
  <c r="H452"/>
  <c r="N452"/>
  <c r="K453"/>
  <c r="I454" l="1"/>
  <c r="C454" s="1"/>
  <c r="E454" s="1"/>
  <c r="H453"/>
  <c r="L453"/>
  <c r="M453" s="1"/>
  <c r="F454" l="1"/>
  <c r="G454"/>
  <c r="L454"/>
  <c r="K454"/>
  <c r="M454" s="1"/>
  <c r="N453"/>
  <c r="K455" l="1"/>
  <c r="N454"/>
  <c r="I455"/>
  <c r="C455" s="1"/>
  <c r="E455"/>
  <c r="H454"/>
  <c r="L455" l="1"/>
  <c r="M455" s="1"/>
  <c r="F455"/>
  <c r="G455" s="1"/>
  <c r="I456" l="1"/>
  <c r="C456" s="1"/>
  <c r="E456" s="1"/>
  <c r="H455"/>
  <c r="N455"/>
  <c r="K456"/>
  <c r="L456" l="1"/>
  <c r="F456"/>
  <c r="G456" s="1"/>
  <c r="M456"/>
  <c r="I457" l="1"/>
  <c r="C457" s="1"/>
  <c r="E457"/>
  <c r="F457" s="1"/>
  <c r="G457" s="1"/>
  <c r="H456"/>
  <c r="N456"/>
  <c r="K457"/>
  <c r="I458" l="1"/>
  <c r="C458" s="1"/>
  <c r="E458" s="1"/>
  <c r="H457"/>
  <c r="L457"/>
  <c r="M457" s="1"/>
  <c r="F458" l="1"/>
  <c r="G458"/>
  <c r="L458"/>
  <c r="K458"/>
  <c r="M458" s="1"/>
  <c r="N457"/>
  <c r="K459" l="1"/>
  <c r="N458"/>
  <c r="I459"/>
  <c r="C459" s="1"/>
  <c r="E459"/>
  <c r="H458"/>
  <c r="L459" l="1"/>
  <c r="M459" s="1"/>
  <c r="F459"/>
  <c r="G459" s="1"/>
  <c r="I460" l="1"/>
  <c r="C460" s="1"/>
  <c r="E460" s="1"/>
  <c r="H459"/>
  <c r="N459"/>
  <c r="K460"/>
  <c r="L460" l="1"/>
  <c r="F460"/>
  <c r="G460" s="1"/>
  <c r="M460"/>
  <c r="I461" l="1"/>
  <c r="C461" s="1"/>
  <c r="E461"/>
  <c r="F461" s="1"/>
  <c r="G461" s="1"/>
  <c r="H460"/>
  <c r="N460"/>
  <c r="K461"/>
  <c r="I462" l="1"/>
  <c r="C462" s="1"/>
  <c r="E462" s="1"/>
  <c r="H461"/>
  <c r="L461"/>
  <c r="M461" s="1"/>
  <c r="F462" l="1"/>
  <c r="G462"/>
  <c r="L462"/>
  <c r="K462"/>
  <c r="M462" s="1"/>
  <c r="N461"/>
  <c r="K463" l="1"/>
  <c r="N462"/>
  <c r="I463"/>
  <c r="C463" s="1"/>
  <c r="E463" s="1"/>
  <c r="H462"/>
  <c r="L463" l="1"/>
  <c r="M463" s="1"/>
  <c r="F463"/>
  <c r="G463" s="1"/>
  <c r="I464" l="1"/>
  <c r="C464" s="1"/>
  <c r="E464" s="1"/>
  <c r="H463"/>
  <c r="N463"/>
  <c r="K464"/>
  <c r="L464" l="1"/>
  <c r="F464"/>
  <c r="G464" s="1"/>
  <c r="M464"/>
  <c r="I465" l="1"/>
  <c r="C465" s="1"/>
  <c r="E465"/>
  <c r="H464"/>
  <c r="N464"/>
  <c r="K465"/>
  <c r="L465" l="1"/>
  <c r="M465" s="1"/>
  <c r="F465"/>
  <c r="G465" s="1"/>
  <c r="H465" l="1"/>
  <c r="I466"/>
  <c r="C466" s="1"/>
  <c r="E466" s="1"/>
  <c r="N465"/>
  <c r="K466"/>
  <c r="F466" l="1"/>
  <c r="L466"/>
  <c r="M466" s="1"/>
  <c r="G466"/>
  <c r="N466" l="1"/>
  <c r="K467"/>
  <c r="I467"/>
  <c r="C467" s="1"/>
  <c r="E467"/>
  <c r="L467" s="1"/>
  <c r="M467" s="1"/>
  <c r="H466"/>
  <c r="F467" l="1"/>
  <c r="N467"/>
  <c r="K468"/>
  <c r="G467"/>
  <c r="H467" l="1"/>
  <c r="I468"/>
  <c r="C468" s="1"/>
  <c r="E468" s="1"/>
  <c r="L468" s="1"/>
  <c r="M468" s="1"/>
  <c r="N468" l="1"/>
  <c r="K469"/>
  <c r="F468"/>
  <c r="G468"/>
  <c r="I469" l="1"/>
  <c r="C469" s="1"/>
  <c r="E469"/>
  <c r="L469" s="1"/>
  <c r="M469" s="1"/>
  <c r="H468"/>
  <c r="K470" l="1"/>
  <c r="N469"/>
  <c r="F469"/>
  <c r="G469" s="1"/>
  <c r="I470" l="1"/>
  <c r="C470" s="1"/>
  <c r="E470" s="1"/>
  <c r="H469"/>
  <c r="L470" l="1"/>
  <c r="M470" s="1"/>
  <c r="F470"/>
  <c r="G470" s="1"/>
  <c r="H470" l="1"/>
  <c r="I471"/>
  <c r="C471" s="1"/>
  <c r="E471" s="1"/>
  <c r="F471" s="1"/>
  <c r="K471"/>
  <c r="N470"/>
  <c r="G471" l="1"/>
  <c r="L471"/>
  <c r="M471" s="1"/>
  <c r="N471" l="1"/>
  <c r="K472"/>
  <c r="I472"/>
  <c r="C472" s="1"/>
  <c r="E472" s="1"/>
  <c r="H471"/>
  <c r="F472" l="1"/>
  <c r="L472"/>
  <c r="M472" s="1"/>
  <c r="G472"/>
  <c r="K473" l="1"/>
  <c r="N472"/>
  <c r="H472"/>
  <c r="I473"/>
  <c r="C473" s="1"/>
  <c r="E473" l="1"/>
  <c r="F473" s="1"/>
  <c r="L473"/>
  <c r="M473" s="1"/>
  <c r="G473" l="1"/>
  <c r="K474"/>
  <c r="N473"/>
  <c r="I474" l="1"/>
  <c r="C474" s="1"/>
  <c r="H473"/>
  <c r="E474"/>
  <c r="F474" l="1"/>
  <c r="L474"/>
  <c r="M474" s="1"/>
  <c r="G474"/>
  <c r="K475" l="1"/>
  <c r="N474"/>
  <c r="I475"/>
  <c r="C475" s="1"/>
  <c r="H474"/>
  <c r="E475"/>
  <c r="F475" s="1"/>
  <c r="L475" l="1"/>
  <c r="M475" s="1"/>
  <c r="N475" s="1"/>
  <c r="G475"/>
  <c r="K476" l="1"/>
  <c r="I476"/>
  <c r="C476" s="1"/>
  <c r="E476" s="1"/>
  <c r="H475"/>
  <c r="F476" l="1"/>
  <c r="L476"/>
  <c r="M476" s="1"/>
  <c r="G476"/>
  <c r="K477" l="1"/>
  <c r="N476"/>
  <c r="I477"/>
  <c r="C477" s="1"/>
  <c r="H476"/>
  <c r="E477"/>
  <c r="L477" s="1"/>
  <c r="F477" l="1"/>
  <c r="G477" s="1"/>
  <c r="M477"/>
  <c r="N477" l="1"/>
  <c r="K478"/>
  <c r="I478"/>
  <c r="C478" s="1"/>
  <c r="E478"/>
  <c r="L478" s="1"/>
  <c r="M478" s="1"/>
  <c r="H477"/>
  <c r="K479" l="1"/>
  <c r="N478"/>
  <c r="F478"/>
  <c r="G478" s="1"/>
  <c r="I479" l="1"/>
  <c r="C479" s="1"/>
  <c r="H478"/>
  <c r="E479"/>
  <c r="F479" l="1"/>
  <c r="G479" s="1"/>
  <c r="L479"/>
  <c r="M479" s="1"/>
  <c r="N479" l="1"/>
  <c r="K480"/>
  <c r="I480"/>
  <c r="C480" s="1"/>
  <c r="E480" s="1"/>
  <c r="L480" s="1"/>
  <c r="H479"/>
  <c r="F480"/>
  <c r="G480" s="1"/>
  <c r="M480" l="1"/>
  <c r="K481"/>
  <c r="N480"/>
  <c r="I481"/>
  <c r="C481" s="1"/>
  <c r="H480"/>
  <c r="E481"/>
  <c r="F481" s="1"/>
  <c r="G481" s="1"/>
  <c r="L481" l="1"/>
  <c r="M481" s="1"/>
  <c r="K482" s="1"/>
  <c r="N481"/>
  <c r="I482"/>
  <c r="C482" s="1"/>
  <c r="H481"/>
  <c r="E482" l="1"/>
  <c r="L482" s="1"/>
  <c r="M482" s="1"/>
  <c r="F482"/>
  <c r="G482" s="1"/>
  <c r="I483" l="1"/>
  <c r="C483" s="1"/>
  <c r="H482"/>
  <c r="E483"/>
  <c r="L483" s="1"/>
  <c r="K483"/>
  <c r="N482"/>
  <c r="F483"/>
  <c r="G483" s="1"/>
  <c r="I484" s="1"/>
  <c r="C484" s="1"/>
  <c r="E484" s="1"/>
  <c r="H483" l="1"/>
  <c r="M483"/>
  <c r="L484" s="1"/>
  <c r="F484"/>
  <c r="G484" s="1"/>
  <c r="N483" l="1"/>
  <c r="K484"/>
  <c r="M484" s="1"/>
  <c r="K485" s="1"/>
  <c r="I485"/>
  <c r="C485" s="1"/>
  <c r="E485"/>
  <c r="F485" s="1"/>
  <c r="G485" s="1"/>
  <c r="H484"/>
  <c r="N484"/>
  <c r="I486" l="1"/>
  <c r="C486" s="1"/>
  <c r="E486" s="1"/>
  <c r="H485"/>
  <c r="L485"/>
  <c r="M485" s="1"/>
  <c r="F486" l="1"/>
  <c r="G486"/>
  <c r="L486"/>
  <c r="K486"/>
  <c r="N485"/>
  <c r="M486"/>
  <c r="K487" l="1"/>
  <c r="N486"/>
  <c r="I487"/>
  <c r="C487" s="1"/>
  <c r="E487"/>
  <c r="H486"/>
  <c r="L487" l="1"/>
  <c r="M487" s="1"/>
  <c r="F487"/>
  <c r="G487" s="1"/>
  <c r="I488" l="1"/>
  <c r="C488" s="1"/>
  <c r="E488" s="1"/>
  <c r="H487"/>
  <c r="N487"/>
  <c r="K488"/>
  <c r="L488" l="1"/>
  <c r="F488"/>
  <c r="G488" s="1"/>
  <c r="M488"/>
  <c r="I489" l="1"/>
  <c r="C489" s="1"/>
  <c r="E489" s="1"/>
  <c r="F489" s="1"/>
  <c r="G489" s="1"/>
  <c r="H488"/>
  <c r="N488"/>
  <c r="K489"/>
  <c r="I490" l="1"/>
  <c r="C490" s="1"/>
  <c r="E490" s="1"/>
  <c r="H489"/>
  <c r="L489"/>
  <c r="M489" s="1"/>
  <c r="F490" l="1"/>
  <c r="G490"/>
  <c r="L490"/>
  <c r="K490"/>
  <c r="N489"/>
  <c r="M490"/>
  <c r="K491" l="1"/>
  <c r="N490"/>
  <c r="I491"/>
  <c r="C491" s="1"/>
  <c r="E491"/>
  <c r="H490"/>
  <c r="L491" l="1"/>
  <c r="M491" s="1"/>
  <c r="F491"/>
  <c r="G491" s="1"/>
  <c r="I492" l="1"/>
  <c r="C492" s="1"/>
  <c r="E492" s="1"/>
  <c r="H491"/>
  <c r="N491"/>
  <c r="K492"/>
  <c r="L492" l="1"/>
  <c r="F492"/>
  <c r="G492" s="1"/>
  <c r="M492"/>
  <c r="I493" l="1"/>
  <c r="C493" s="1"/>
  <c r="E493"/>
  <c r="F493" s="1"/>
  <c r="G493" s="1"/>
  <c r="H492"/>
  <c r="N492"/>
  <c r="K493"/>
  <c r="I494" l="1"/>
  <c r="C494" s="1"/>
  <c r="E494" s="1"/>
  <c r="H493"/>
  <c r="L493"/>
  <c r="M493" s="1"/>
  <c r="F494" l="1"/>
  <c r="G494"/>
  <c r="L494"/>
  <c r="K494"/>
  <c r="N493"/>
  <c r="M494"/>
  <c r="K495" l="1"/>
  <c r="N494"/>
  <c r="I495"/>
  <c r="C495" s="1"/>
  <c r="E495" s="1"/>
  <c r="F495" s="1"/>
  <c r="H494"/>
  <c r="L495" l="1"/>
  <c r="M495" s="1"/>
  <c r="G495"/>
  <c r="I496" l="1"/>
  <c r="C496" s="1"/>
  <c r="H495"/>
  <c r="E496"/>
  <c r="F496" s="1"/>
  <c r="K496"/>
  <c r="N495"/>
  <c r="L496" l="1"/>
  <c r="M496" s="1"/>
  <c r="G496"/>
  <c r="K497" l="1"/>
  <c r="N496"/>
  <c r="I497"/>
  <c r="C497" s="1"/>
  <c r="E497"/>
  <c r="F497" s="1"/>
  <c r="G497" s="1"/>
  <c r="H496"/>
  <c r="I498" l="1"/>
  <c r="C498" s="1"/>
  <c r="E498" s="1"/>
  <c r="H497"/>
  <c r="L497"/>
  <c r="M497" s="1"/>
  <c r="F498" l="1"/>
  <c r="G498" s="1"/>
  <c r="N497"/>
  <c r="L498"/>
  <c r="K498"/>
  <c r="M498" s="1"/>
  <c r="I499" l="1"/>
  <c r="C499" s="1"/>
  <c r="E499"/>
  <c r="F499" s="1"/>
  <c r="G499" s="1"/>
  <c r="H498"/>
  <c r="N498"/>
  <c r="K499"/>
  <c r="I500" l="1"/>
  <c r="C500" s="1"/>
  <c r="E500" s="1"/>
  <c r="H499"/>
  <c r="L499"/>
  <c r="M499" s="1"/>
  <c r="F500" l="1"/>
  <c r="G500"/>
  <c r="L500"/>
  <c r="K500"/>
  <c r="N499"/>
  <c r="M500"/>
  <c r="K501" l="1"/>
  <c r="N500"/>
  <c r="I501"/>
  <c r="C501" s="1"/>
  <c r="E501" s="1"/>
  <c r="H500"/>
  <c r="L501" l="1"/>
  <c r="M501" s="1"/>
  <c r="F501"/>
  <c r="G501" s="1"/>
  <c r="I502" l="1"/>
  <c r="C502" s="1"/>
  <c r="H501"/>
  <c r="N501"/>
  <c r="K502"/>
  <c r="E502" l="1"/>
  <c r="F502" s="1"/>
  <c r="L502" l="1"/>
  <c r="M502" s="1"/>
  <c r="G502"/>
  <c r="N502" l="1"/>
  <c r="K503"/>
  <c r="I503"/>
  <c r="C503" s="1"/>
  <c r="E503" s="1"/>
  <c r="L503" s="1"/>
  <c r="H502"/>
  <c r="M503" l="1"/>
  <c r="F503"/>
  <c r="G503" s="1"/>
  <c r="I504" l="1"/>
  <c r="C504" s="1"/>
  <c r="H503"/>
  <c r="K504"/>
  <c r="N503"/>
  <c r="E504" l="1"/>
  <c r="L504" s="1"/>
  <c r="M504" s="1"/>
  <c r="K505" l="1"/>
  <c r="N504"/>
  <c r="F504"/>
  <c r="G504" s="1"/>
  <c r="I505" l="1"/>
  <c r="C505" s="1"/>
  <c r="E505" s="1"/>
  <c r="L505" s="1"/>
  <c r="M505" s="1"/>
  <c r="H504"/>
  <c r="N505" l="1"/>
  <c r="K506"/>
  <c r="F505"/>
  <c r="G505" s="1"/>
  <c r="I506" l="1"/>
  <c r="C506" s="1"/>
  <c r="H505"/>
  <c r="E506" l="1"/>
  <c r="F506" s="1"/>
  <c r="L506" l="1"/>
  <c r="M506" s="1"/>
  <c r="G506"/>
  <c r="N506" l="1"/>
  <c r="K507"/>
  <c r="I507"/>
  <c r="C507" s="1"/>
  <c r="E507" s="1"/>
  <c r="L507" s="1"/>
  <c r="H506"/>
  <c r="M507" l="1"/>
  <c r="F507"/>
  <c r="G507" s="1"/>
  <c r="I508" l="1"/>
  <c r="C508" s="1"/>
  <c r="H507"/>
  <c r="K508"/>
  <c r="N507"/>
  <c r="E508" l="1"/>
  <c r="L508" s="1"/>
  <c r="M508" s="1"/>
  <c r="F508" l="1"/>
  <c r="K509"/>
  <c r="N508"/>
  <c r="G508"/>
  <c r="I509" l="1"/>
  <c r="C509" s="1"/>
  <c r="E509" s="1"/>
  <c r="H508"/>
  <c r="L509" l="1"/>
  <c r="M509" s="1"/>
  <c r="F509"/>
  <c r="G509" s="1"/>
  <c r="I510" l="1"/>
  <c r="C510" s="1"/>
  <c r="E510" s="1"/>
  <c r="H509"/>
  <c r="N509"/>
  <c r="K510"/>
  <c r="L510" l="1"/>
  <c r="F510"/>
  <c r="G510" s="1"/>
  <c r="M510"/>
  <c r="I511" l="1"/>
  <c r="C511" s="1"/>
  <c r="E511"/>
  <c r="F511" s="1"/>
  <c r="G511" s="1"/>
  <c r="H510"/>
  <c r="N510"/>
  <c r="K511"/>
  <c r="I512" l="1"/>
  <c r="C512" s="1"/>
  <c r="E512" s="1"/>
  <c r="H511"/>
  <c r="L511"/>
  <c r="M511" s="1"/>
  <c r="F512" l="1"/>
  <c r="G512"/>
  <c r="L512"/>
  <c r="K512"/>
  <c r="N511"/>
  <c r="M512"/>
  <c r="K513" l="1"/>
  <c r="N512"/>
  <c r="I513"/>
  <c r="C513" s="1"/>
  <c r="E513"/>
  <c r="H512"/>
  <c r="L513" l="1"/>
  <c r="M513" s="1"/>
  <c r="F513"/>
  <c r="G513" s="1"/>
  <c r="I514" l="1"/>
  <c r="C514" s="1"/>
  <c r="E514" s="1"/>
  <c r="H513"/>
  <c r="N513"/>
  <c r="K514"/>
  <c r="L514" l="1"/>
  <c r="F514"/>
  <c r="G514" s="1"/>
  <c r="M514"/>
  <c r="I515" l="1"/>
  <c r="C515" s="1"/>
  <c r="E515"/>
  <c r="F515" s="1"/>
  <c r="G515" s="1"/>
  <c r="H514"/>
  <c r="N514"/>
  <c r="K515"/>
  <c r="I516" l="1"/>
  <c r="C516" s="1"/>
  <c r="E516" s="1"/>
  <c r="H515"/>
  <c r="L515"/>
  <c r="M515" s="1"/>
  <c r="F516" l="1"/>
  <c r="G516" s="1"/>
  <c r="N515"/>
  <c r="K516"/>
  <c r="L516"/>
  <c r="M516" l="1"/>
  <c r="N516"/>
  <c r="K517"/>
  <c r="I517"/>
  <c r="C517" s="1"/>
  <c r="E517" s="1"/>
  <c r="H516"/>
  <c r="L517" l="1"/>
  <c r="M517" s="1"/>
  <c r="F517"/>
  <c r="G517" s="1"/>
  <c r="I518" l="1"/>
  <c r="C518" s="1"/>
  <c r="E518" s="1"/>
  <c r="H517"/>
  <c r="N517"/>
  <c r="K518"/>
  <c r="L518" l="1"/>
  <c r="F518"/>
  <c r="G518" s="1"/>
  <c r="M518"/>
  <c r="I519" l="1"/>
  <c r="C519" s="1"/>
  <c r="E519"/>
  <c r="F519" s="1"/>
  <c r="G519" s="1"/>
  <c r="H518"/>
  <c r="N518"/>
  <c r="K519"/>
  <c r="I520" l="1"/>
  <c r="C520" s="1"/>
  <c r="E520" s="1"/>
  <c r="H519"/>
  <c r="L519"/>
  <c r="M519" s="1"/>
  <c r="F520" l="1"/>
  <c r="G520"/>
  <c r="L520"/>
  <c r="K520"/>
  <c r="M520" s="1"/>
  <c r="N519"/>
  <c r="K521" l="1"/>
  <c r="N520"/>
  <c r="I521"/>
  <c r="C521" s="1"/>
  <c r="E521"/>
  <c r="H520"/>
  <c r="L521" l="1"/>
  <c r="M521" s="1"/>
  <c r="F521"/>
  <c r="G521" s="1"/>
  <c r="I522" l="1"/>
  <c r="C522" s="1"/>
  <c r="E522" s="1"/>
  <c r="H521"/>
  <c r="N521"/>
  <c r="K522"/>
  <c r="L522" l="1"/>
  <c r="F522"/>
  <c r="G522" s="1"/>
  <c r="M522"/>
  <c r="I523" l="1"/>
  <c r="C523" s="1"/>
  <c r="E523"/>
  <c r="F523" s="1"/>
  <c r="G523" s="1"/>
  <c r="H522"/>
  <c r="N522"/>
  <c r="K523"/>
  <c r="I524" l="1"/>
  <c r="C524" s="1"/>
  <c r="E524" s="1"/>
  <c r="H523"/>
  <c r="L523"/>
  <c r="M523" s="1"/>
  <c r="F524" l="1"/>
  <c r="G524"/>
  <c r="L524"/>
  <c r="K524"/>
  <c r="M524" s="1"/>
  <c r="N523"/>
  <c r="K525" l="1"/>
  <c r="N524"/>
  <c r="I525"/>
  <c r="C525" s="1"/>
  <c r="E525"/>
  <c r="H524"/>
  <c r="L525" l="1"/>
  <c r="M525" s="1"/>
  <c r="F525"/>
  <c r="G525" s="1"/>
  <c r="I526" l="1"/>
  <c r="C526" s="1"/>
  <c r="E526" s="1"/>
  <c r="H525"/>
  <c r="N525"/>
  <c r="K526"/>
  <c r="L526" l="1"/>
  <c r="M526" s="1"/>
  <c r="F526"/>
  <c r="G526" s="1"/>
  <c r="I527" l="1"/>
  <c r="C527" s="1"/>
  <c r="E527"/>
  <c r="F527" s="1"/>
  <c r="G527" s="1"/>
  <c r="H526"/>
  <c r="N526"/>
  <c r="K527"/>
  <c r="I528" l="1"/>
  <c r="C528" s="1"/>
  <c r="E528" s="1"/>
  <c r="H527"/>
  <c r="L527"/>
  <c r="M527" s="1"/>
  <c r="F528" l="1"/>
  <c r="G528"/>
  <c r="L528"/>
  <c r="K528"/>
  <c r="N527"/>
  <c r="M528"/>
  <c r="K529" l="1"/>
  <c r="N528"/>
  <c r="H528"/>
  <c r="I529"/>
  <c r="C529" s="1"/>
  <c r="E529" s="1"/>
  <c r="F529" l="1"/>
  <c r="G529" s="1"/>
  <c r="L529"/>
  <c r="M529" s="1"/>
  <c r="I530" l="1"/>
  <c r="C530" s="1"/>
  <c r="H529"/>
  <c r="E530"/>
  <c r="F530"/>
  <c r="G530" s="1"/>
  <c r="K530"/>
  <c r="L530"/>
  <c r="N529"/>
  <c r="M530" l="1"/>
  <c r="I531"/>
  <c r="H530"/>
  <c r="N530"/>
  <c r="K531"/>
  <c r="C531" l="1"/>
  <c r="I4"/>
  <c r="E531" l="1"/>
  <c r="L531" s="1"/>
  <c r="F531" l="1"/>
  <c r="F4" s="1"/>
  <c r="L4"/>
  <c r="M531"/>
  <c r="N531" s="1"/>
  <c r="G531" l="1"/>
  <c r="H531" s="1"/>
</calcChain>
</file>

<file path=xl/comments1.xml><?xml version="1.0" encoding="utf-8"?>
<comments xmlns="http://schemas.openxmlformats.org/spreadsheetml/2006/main">
  <authors>
    <author>Carolyn Hedley</author>
    <author>Hedleyc</author>
  </authors>
  <commentList>
    <comment ref="D8" authorId="0">
      <text>
        <r>
          <rPr>
            <b/>
            <sz val="8"/>
            <color indexed="81"/>
            <rFont val="Tahoma"/>
          </rPr>
          <t>Reference PET</t>
        </r>
      </text>
    </comment>
    <comment ref="E8" authorId="0">
      <text>
        <r>
          <rPr>
            <b/>
            <sz val="8"/>
            <color indexed="81"/>
            <rFont val="Tahoma"/>
          </rPr>
          <t>Actual ET</t>
        </r>
      </text>
    </comment>
    <comment ref="F8" authorId="1">
      <text>
        <r>
          <rPr>
            <b/>
            <sz val="8"/>
            <color indexed="81"/>
            <rFont val="Tahoma"/>
          </rPr>
          <t>Drainage and Runoff</t>
        </r>
      </text>
    </comment>
    <comment ref="G8" authorId="0">
      <text>
        <r>
          <rPr>
            <b/>
            <sz val="8"/>
            <color indexed="81"/>
            <rFont val="Tahoma"/>
          </rPr>
          <t>mm available water stored in soil with irrigation</t>
        </r>
      </text>
    </comment>
    <comment ref="H8" authorId="0">
      <text>
        <r>
          <rPr>
            <b/>
            <sz val="8"/>
            <color indexed="81"/>
            <rFont val="Tahoma"/>
          </rPr>
          <t>SOIL MOISTURE DEFICIT (mm)</t>
        </r>
      </text>
    </comment>
    <comment ref="K8" authorId="1">
      <text>
        <r>
          <rPr>
            <b/>
            <sz val="8"/>
            <color indexed="81"/>
            <rFont val="Tahoma"/>
          </rPr>
          <t>Actual ET</t>
        </r>
      </text>
    </comment>
    <comment ref="L8" authorId="1">
      <text>
        <r>
          <rPr>
            <b/>
            <sz val="8"/>
            <color indexed="81"/>
            <rFont val="Tahoma"/>
          </rPr>
          <t>Drainage and runoff</t>
        </r>
      </text>
    </comment>
    <comment ref="M8" authorId="1">
      <text>
        <r>
          <rPr>
            <b/>
            <sz val="8"/>
            <color indexed="81"/>
            <rFont val="Tahoma"/>
          </rPr>
          <t>mm of available water stored in soil with no irrigation</t>
        </r>
      </text>
    </comment>
    <comment ref="N8" authorId="1">
      <text>
        <r>
          <rPr>
            <b/>
            <sz val="8"/>
            <color indexed="81"/>
            <rFont val="Tahoma"/>
          </rPr>
          <t>SOIL MOISTURE DEFICIT (mm)</t>
        </r>
      </text>
    </comment>
  </commentList>
</comments>
</file>

<file path=xl/comments2.xml><?xml version="1.0" encoding="utf-8"?>
<comments xmlns="http://schemas.openxmlformats.org/spreadsheetml/2006/main">
  <authors>
    <author>Carolyn Hedley</author>
  </authors>
  <commentList>
    <comment ref="D12" authorId="0">
      <text>
        <r>
          <rPr>
            <b/>
            <sz val="8"/>
            <color indexed="81"/>
            <rFont val="Tahoma"/>
          </rPr>
          <t>Reference PET</t>
        </r>
      </text>
    </comment>
    <comment ref="E12" authorId="0">
      <text>
        <r>
          <rPr>
            <b/>
            <sz val="8"/>
            <color indexed="81"/>
            <rFont val="Tahoma"/>
          </rPr>
          <t>Actual PET</t>
        </r>
      </text>
    </comment>
    <comment ref="G12" authorId="0">
      <text>
        <r>
          <rPr>
            <b/>
            <sz val="8"/>
            <color indexed="81"/>
            <rFont val="Tahoma"/>
          </rPr>
          <t>mm available water stored in soil with irrigation</t>
        </r>
      </text>
    </comment>
    <comment ref="H12" authorId="0">
      <text>
        <r>
          <rPr>
            <b/>
            <sz val="8"/>
            <color indexed="81"/>
            <rFont val="Tahoma"/>
          </rPr>
          <t>SOIL MOISTURE DEFICIT (mm)</t>
        </r>
      </text>
    </comment>
  </commentList>
</comments>
</file>

<file path=xl/sharedStrings.xml><?xml version="1.0" encoding="utf-8"?>
<sst xmlns="http://schemas.openxmlformats.org/spreadsheetml/2006/main" count="70" uniqueCount="36">
  <si>
    <t>Year</t>
  </si>
  <si>
    <t>Rain</t>
  </si>
  <si>
    <t>Irrigation</t>
  </si>
  <si>
    <t>D</t>
  </si>
  <si>
    <t>Er</t>
  </si>
  <si>
    <t>E</t>
  </si>
  <si>
    <t>Drainage</t>
  </si>
  <si>
    <t>SMD</t>
  </si>
  <si>
    <t>(mm)</t>
  </si>
  <si>
    <t>Site</t>
  </si>
  <si>
    <t>S &lt;</t>
  </si>
  <si>
    <t>10 mm</t>
  </si>
  <si>
    <t>HYPOTHETICAL</t>
  </si>
  <si>
    <t>IRRIGATION</t>
  </si>
  <si>
    <t>min S =</t>
  </si>
  <si>
    <r>
      <t>S</t>
    </r>
    <r>
      <rPr>
        <sz val="10"/>
        <rFont val="Arial"/>
      </rPr>
      <t>(mm)</t>
    </r>
  </si>
  <si>
    <t>no irr</t>
  </si>
  <si>
    <t>with irr</t>
  </si>
  <si>
    <t>S</t>
  </si>
  <si>
    <t>AWC (mm)</t>
  </si>
  <si>
    <t>Irrigation Trigger (mm)</t>
  </si>
  <si>
    <t>NO IRRIGATION</t>
  </si>
  <si>
    <t>WITH IRRIGATION</t>
  </si>
  <si>
    <t>AWC (mm) (MAX = 250)</t>
  </si>
  <si>
    <t>INPUT</t>
  </si>
  <si>
    <t>EVENT (IE)</t>
  </si>
  <si>
    <t>instructions:</t>
  </si>
  <si>
    <t>Input Site Name in Cell C1; AWC in Cell C2; and Irrigation Trigger in Cell C3</t>
  </si>
  <si>
    <t>Input your rainfall and PET data in columns B and D</t>
  </si>
  <si>
    <t>IE (mm) =</t>
  </si>
  <si>
    <t>Total Irrigation (mm)</t>
  </si>
  <si>
    <t>S =</t>
  </si>
  <si>
    <t>Selwyn, Christchurch, NZ</t>
  </si>
  <si>
    <t>Input Irrigation depth in Cell I1</t>
  </si>
  <si>
    <t>TOTAL</t>
  </si>
  <si>
    <t>SUM: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</si>
</sst>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0"/>
      <name val="Arial"/>
    </font>
    <font>
      <sz val="10"/>
      <name val="Arial"/>
    </font>
    <font>
      <sz val="10"/>
      <color indexed="10"/>
      <name val="Arial"/>
    </font>
    <font>
      <sz val="8"/>
      <name val="Arial"/>
    </font>
    <font>
      <b/>
      <sz val="10"/>
      <name val="Arial"/>
      <family val="2"/>
    </font>
    <font>
      <b/>
      <sz val="8"/>
      <color indexed="81"/>
      <name val="Tahoma"/>
    </font>
    <font>
      <b/>
      <sz val="16"/>
      <name val="Arial"/>
      <family val="2"/>
    </font>
    <font>
      <b/>
      <sz val="14"/>
      <name val="Arial"/>
      <family val="2"/>
    </font>
    <font>
      <sz val="20"/>
      <name val="Arial"/>
    </font>
    <font>
      <sz val="10"/>
      <color indexed="10"/>
      <name val="Arial"/>
      <family val="2"/>
    </font>
    <font>
      <sz val="10"/>
      <name val="Arial"/>
      <family val="2"/>
    </font>
    <font>
      <b/>
      <sz val="16"/>
      <color indexed="10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0" fillId="0" borderId="0" xfId="0" applyFill="1"/>
    <xf numFmtId="1" fontId="0" fillId="0" borderId="0" xfId="0" applyNumberFormat="1"/>
    <xf numFmtId="164" fontId="0" fillId="0" borderId="0" xfId="0" applyNumberFormat="1"/>
    <xf numFmtId="0" fontId="0" fillId="0" borderId="0" xfId="0" applyFill="1" applyAlignment="1">
      <alignment horizontal="center"/>
    </xf>
    <xf numFmtId="1" fontId="3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164" fontId="2" fillId="0" borderId="0" xfId="0" applyNumberFormat="1" applyFont="1"/>
    <xf numFmtId="0" fontId="4" fillId="0" borderId="0" xfId="0" applyFont="1"/>
    <xf numFmtId="1" fontId="2" fillId="0" borderId="0" xfId="0" applyNumberFormat="1" applyFont="1"/>
    <xf numFmtId="0" fontId="0" fillId="0" borderId="0" xfId="0" applyAlignment="1">
      <alignment horizontal="left"/>
    </xf>
    <xf numFmtId="0" fontId="6" fillId="0" borderId="0" xfId="0" applyFont="1"/>
    <xf numFmtId="0" fontId="0" fillId="0" borderId="0" xfId="0" applyFill="1" applyAlignment="1">
      <alignment horizontal="righ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4" fontId="0" fillId="0" borderId="0" xfId="0" applyNumberFormat="1" applyBorder="1" applyAlignment="1">
      <alignment horizontal="left"/>
    </xf>
    <xf numFmtId="0" fontId="2" fillId="0" borderId="0" xfId="0" applyFont="1" applyBorder="1"/>
    <xf numFmtId="164" fontId="2" fillId="0" borderId="0" xfId="0" applyNumberFormat="1" applyFont="1" applyBorder="1"/>
    <xf numFmtId="1" fontId="0" fillId="0" borderId="0" xfId="0" applyNumberForma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Fill="1" applyAlignment="1">
      <alignment horizontal="left"/>
    </xf>
    <xf numFmtId="0" fontId="8" fillId="0" borderId="0" xfId="0" applyFont="1"/>
    <xf numFmtId="0" fontId="0" fillId="0" borderId="0" xfId="0" applyFill="1" applyAlignment="1">
      <alignment horizontal="left"/>
    </xf>
    <xf numFmtId="0" fontId="9" fillId="0" borderId="0" xfId="0" applyFont="1"/>
    <xf numFmtId="164" fontId="9" fillId="0" borderId="0" xfId="0" applyNumberFormat="1" applyFont="1"/>
    <xf numFmtId="164" fontId="10" fillId="0" borderId="0" xfId="0" applyNumberFormat="1" applyFont="1"/>
    <xf numFmtId="1" fontId="1" fillId="0" borderId="0" xfId="0" applyNumberFormat="1" applyFont="1"/>
    <xf numFmtId="1" fontId="1" fillId="0" borderId="0" xfId="0" applyNumberFormat="1" applyFont="1" applyBorder="1"/>
    <xf numFmtId="0" fontId="1" fillId="0" borderId="0" xfId="0" applyFont="1"/>
    <xf numFmtId="0" fontId="6" fillId="0" borderId="0" xfId="0" applyFont="1" applyFill="1"/>
    <xf numFmtId="0" fontId="11" fillId="0" borderId="0" xfId="0" applyFont="1" applyFill="1" applyBorder="1" applyAlignment="1">
      <alignment horizontal="left"/>
    </xf>
    <xf numFmtId="1" fontId="0" fillId="0" borderId="0" xfId="0" applyNumberFormat="1" applyFill="1"/>
    <xf numFmtId="0" fontId="11" fillId="2" borderId="1" xfId="0" applyFont="1" applyFill="1" applyBorder="1" applyAlignment="1">
      <alignment horizontal="left"/>
    </xf>
    <xf numFmtId="164" fontId="7" fillId="0" borderId="0" xfId="0" applyNumberFormat="1" applyFont="1"/>
    <xf numFmtId="0" fontId="12" fillId="0" borderId="0" xfId="0" applyFont="1" applyFill="1" applyAlignment="1">
      <alignment horizontal="center"/>
    </xf>
    <xf numFmtId="0" fontId="11" fillId="2" borderId="1" xfId="0" applyFont="1" applyFill="1" applyBorder="1" applyAlignment="1">
      <alignment horizontal="center"/>
    </xf>
    <xf numFmtId="1" fontId="0" fillId="0" borderId="0" xfId="0" applyNumberFormat="1" applyFill="1" applyAlignment="1">
      <alignment horizontal="center"/>
    </xf>
    <xf numFmtId="1" fontId="4" fillId="0" borderId="0" xfId="0" applyNumberFormat="1" applyFont="1" applyFill="1" applyAlignment="1">
      <alignment horizontal="center"/>
    </xf>
    <xf numFmtId="1" fontId="10" fillId="0" borderId="0" xfId="0" applyNumberFormat="1" applyFont="1" applyFill="1"/>
    <xf numFmtId="0" fontId="13" fillId="2" borderId="2" xfId="0" applyFont="1" applyFill="1" applyBorder="1" applyAlignment="1">
      <alignment horizontal="left"/>
    </xf>
    <xf numFmtId="0" fontId="13" fillId="2" borderId="3" xfId="0" applyFont="1" applyFill="1" applyBorder="1" applyAlignment="1">
      <alignment horizontal="left"/>
    </xf>
    <xf numFmtId="0" fontId="11" fillId="2" borderId="2" xfId="0" applyFont="1" applyFill="1" applyBorder="1" applyAlignment="1">
      <alignment horizontal="left"/>
    </xf>
    <xf numFmtId="0" fontId="11" fillId="2" borderId="3" xfId="0" applyFont="1" applyFill="1" applyBorder="1" applyAlignment="1">
      <alignment horizontal="left"/>
    </xf>
    <xf numFmtId="0" fontId="0" fillId="3" borderId="0" xfId="0" applyFill="1" applyAlignment="1">
      <alignment horizontal="center"/>
    </xf>
    <xf numFmtId="0" fontId="0" fillId="3" borderId="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plotArea>
      <c:layout>
        <c:manualLayout>
          <c:layoutTarget val="inner"/>
          <c:xMode val="edge"/>
          <c:yMode val="edge"/>
          <c:x val="0.16962557327411021"/>
          <c:y val="0.18028193810785945"/>
          <c:w val="0.75345312779895479"/>
          <c:h val="0.77183204752427326"/>
        </c:manualLayout>
      </c:layout>
      <c:lineChart>
        <c:grouping val="standard"/>
        <c:ser>
          <c:idx val="1"/>
          <c:order val="0"/>
          <c:tx>
            <c:v>irrig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SoilWB!$A$11:$A$527</c:f>
              <c:numCache>
                <c:formatCode>d/mm/yyyy</c:formatCode>
                <c:ptCount val="517"/>
                <c:pt idx="0">
                  <c:v>39297</c:v>
                </c:pt>
                <c:pt idx="1">
                  <c:v>39298</c:v>
                </c:pt>
                <c:pt idx="2">
                  <c:v>39299</c:v>
                </c:pt>
                <c:pt idx="3">
                  <c:v>39300</c:v>
                </c:pt>
                <c:pt idx="4">
                  <c:v>39301</c:v>
                </c:pt>
                <c:pt idx="5">
                  <c:v>39302</c:v>
                </c:pt>
                <c:pt idx="6">
                  <c:v>39303</c:v>
                </c:pt>
                <c:pt idx="7">
                  <c:v>39304</c:v>
                </c:pt>
                <c:pt idx="8">
                  <c:v>39305</c:v>
                </c:pt>
                <c:pt idx="9">
                  <c:v>39306</c:v>
                </c:pt>
                <c:pt idx="10">
                  <c:v>39307</c:v>
                </c:pt>
                <c:pt idx="11">
                  <c:v>39308</c:v>
                </c:pt>
                <c:pt idx="12">
                  <c:v>39309</c:v>
                </c:pt>
                <c:pt idx="13">
                  <c:v>39310</c:v>
                </c:pt>
                <c:pt idx="14">
                  <c:v>39311</c:v>
                </c:pt>
                <c:pt idx="15">
                  <c:v>39312</c:v>
                </c:pt>
                <c:pt idx="16">
                  <c:v>39313</c:v>
                </c:pt>
                <c:pt idx="17">
                  <c:v>39314</c:v>
                </c:pt>
                <c:pt idx="18">
                  <c:v>39315</c:v>
                </c:pt>
                <c:pt idx="19">
                  <c:v>39316</c:v>
                </c:pt>
                <c:pt idx="20">
                  <c:v>39317</c:v>
                </c:pt>
                <c:pt idx="21">
                  <c:v>39318</c:v>
                </c:pt>
                <c:pt idx="22">
                  <c:v>39319</c:v>
                </c:pt>
                <c:pt idx="23">
                  <c:v>39320</c:v>
                </c:pt>
                <c:pt idx="24">
                  <c:v>39321</c:v>
                </c:pt>
                <c:pt idx="25">
                  <c:v>39322</c:v>
                </c:pt>
                <c:pt idx="26">
                  <c:v>39323</c:v>
                </c:pt>
                <c:pt idx="27">
                  <c:v>39324</c:v>
                </c:pt>
                <c:pt idx="28">
                  <c:v>39325</c:v>
                </c:pt>
                <c:pt idx="29">
                  <c:v>39326</c:v>
                </c:pt>
                <c:pt idx="30">
                  <c:v>39327</c:v>
                </c:pt>
                <c:pt idx="31">
                  <c:v>39328</c:v>
                </c:pt>
                <c:pt idx="32">
                  <c:v>39329</c:v>
                </c:pt>
                <c:pt idx="33">
                  <c:v>39330</c:v>
                </c:pt>
                <c:pt idx="34">
                  <c:v>39331</c:v>
                </c:pt>
                <c:pt idx="35">
                  <c:v>39332</c:v>
                </c:pt>
                <c:pt idx="36">
                  <c:v>39333</c:v>
                </c:pt>
                <c:pt idx="37">
                  <c:v>39334</c:v>
                </c:pt>
                <c:pt idx="38">
                  <c:v>39335</c:v>
                </c:pt>
                <c:pt idx="39">
                  <c:v>39336</c:v>
                </c:pt>
                <c:pt idx="40">
                  <c:v>39337</c:v>
                </c:pt>
                <c:pt idx="41">
                  <c:v>39338</c:v>
                </c:pt>
                <c:pt idx="42">
                  <c:v>39339</c:v>
                </c:pt>
                <c:pt idx="43">
                  <c:v>39340</c:v>
                </c:pt>
                <c:pt idx="44">
                  <c:v>39341</c:v>
                </c:pt>
                <c:pt idx="45">
                  <c:v>39342</c:v>
                </c:pt>
                <c:pt idx="46">
                  <c:v>39343</c:v>
                </c:pt>
                <c:pt idx="47">
                  <c:v>39344</c:v>
                </c:pt>
                <c:pt idx="48">
                  <c:v>39345</c:v>
                </c:pt>
                <c:pt idx="49">
                  <c:v>39346</c:v>
                </c:pt>
                <c:pt idx="50">
                  <c:v>39347</c:v>
                </c:pt>
                <c:pt idx="51">
                  <c:v>39348</c:v>
                </c:pt>
                <c:pt idx="52">
                  <c:v>39349</c:v>
                </c:pt>
                <c:pt idx="53">
                  <c:v>39350</c:v>
                </c:pt>
                <c:pt idx="54">
                  <c:v>39351</c:v>
                </c:pt>
                <c:pt idx="55">
                  <c:v>39352</c:v>
                </c:pt>
                <c:pt idx="56">
                  <c:v>39353</c:v>
                </c:pt>
                <c:pt idx="57">
                  <c:v>39354</c:v>
                </c:pt>
                <c:pt idx="58">
                  <c:v>39355</c:v>
                </c:pt>
                <c:pt idx="59">
                  <c:v>39356</c:v>
                </c:pt>
                <c:pt idx="60">
                  <c:v>39357</c:v>
                </c:pt>
                <c:pt idx="61">
                  <c:v>39358</c:v>
                </c:pt>
                <c:pt idx="62">
                  <c:v>39359</c:v>
                </c:pt>
                <c:pt idx="63">
                  <c:v>39360</c:v>
                </c:pt>
                <c:pt idx="64">
                  <c:v>39361</c:v>
                </c:pt>
                <c:pt idx="65">
                  <c:v>39362</c:v>
                </c:pt>
                <c:pt idx="66">
                  <c:v>39363</c:v>
                </c:pt>
                <c:pt idx="67">
                  <c:v>39364</c:v>
                </c:pt>
                <c:pt idx="68">
                  <c:v>39365</c:v>
                </c:pt>
                <c:pt idx="69">
                  <c:v>39366</c:v>
                </c:pt>
                <c:pt idx="70">
                  <c:v>39367</c:v>
                </c:pt>
                <c:pt idx="71">
                  <c:v>39368</c:v>
                </c:pt>
                <c:pt idx="72">
                  <c:v>39369</c:v>
                </c:pt>
                <c:pt idx="73">
                  <c:v>39370</c:v>
                </c:pt>
                <c:pt idx="74">
                  <c:v>39371</c:v>
                </c:pt>
                <c:pt idx="75">
                  <c:v>39372</c:v>
                </c:pt>
                <c:pt idx="76">
                  <c:v>39373</c:v>
                </c:pt>
                <c:pt idx="77">
                  <c:v>39374</c:v>
                </c:pt>
                <c:pt idx="78">
                  <c:v>39375</c:v>
                </c:pt>
                <c:pt idx="79">
                  <c:v>39376</c:v>
                </c:pt>
                <c:pt idx="80">
                  <c:v>39377</c:v>
                </c:pt>
                <c:pt idx="81">
                  <c:v>39378</c:v>
                </c:pt>
                <c:pt idx="82">
                  <c:v>39379</c:v>
                </c:pt>
                <c:pt idx="83">
                  <c:v>39380</c:v>
                </c:pt>
                <c:pt idx="84">
                  <c:v>39381</c:v>
                </c:pt>
                <c:pt idx="85">
                  <c:v>39382</c:v>
                </c:pt>
                <c:pt idx="86">
                  <c:v>39383</c:v>
                </c:pt>
                <c:pt idx="87">
                  <c:v>39384</c:v>
                </c:pt>
                <c:pt idx="88">
                  <c:v>39385</c:v>
                </c:pt>
                <c:pt idx="89">
                  <c:v>39386</c:v>
                </c:pt>
                <c:pt idx="90">
                  <c:v>39387</c:v>
                </c:pt>
                <c:pt idx="91">
                  <c:v>39388</c:v>
                </c:pt>
                <c:pt idx="92">
                  <c:v>39389</c:v>
                </c:pt>
                <c:pt idx="93">
                  <c:v>39390</c:v>
                </c:pt>
                <c:pt idx="94">
                  <c:v>39391</c:v>
                </c:pt>
                <c:pt idx="95">
                  <c:v>39392</c:v>
                </c:pt>
                <c:pt idx="96">
                  <c:v>39393</c:v>
                </c:pt>
                <c:pt idx="97">
                  <c:v>39394</c:v>
                </c:pt>
                <c:pt idx="98">
                  <c:v>39395</c:v>
                </c:pt>
                <c:pt idx="99">
                  <c:v>39396</c:v>
                </c:pt>
                <c:pt idx="100">
                  <c:v>39397</c:v>
                </c:pt>
                <c:pt idx="101">
                  <c:v>39398</c:v>
                </c:pt>
                <c:pt idx="102">
                  <c:v>39399</c:v>
                </c:pt>
                <c:pt idx="103">
                  <c:v>39400</c:v>
                </c:pt>
                <c:pt idx="104">
                  <c:v>39401</c:v>
                </c:pt>
                <c:pt idx="105">
                  <c:v>39402</c:v>
                </c:pt>
                <c:pt idx="106">
                  <c:v>39403</c:v>
                </c:pt>
                <c:pt idx="107">
                  <c:v>39404</c:v>
                </c:pt>
                <c:pt idx="108">
                  <c:v>39405</c:v>
                </c:pt>
                <c:pt idx="109">
                  <c:v>39406</c:v>
                </c:pt>
                <c:pt idx="110">
                  <c:v>39407</c:v>
                </c:pt>
                <c:pt idx="111">
                  <c:v>39408</c:v>
                </c:pt>
                <c:pt idx="112">
                  <c:v>39409</c:v>
                </c:pt>
                <c:pt idx="113">
                  <c:v>39410</c:v>
                </c:pt>
                <c:pt idx="114">
                  <c:v>39411</c:v>
                </c:pt>
                <c:pt idx="115">
                  <c:v>39412</c:v>
                </c:pt>
                <c:pt idx="116">
                  <c:v>39413</c:v>
                </c:pt>
                <c:pt idx="117">
                  <c:v>39414</c:v>
                </c:pt>
                <c:pt idx="118">
                  <c:v>39415</c:v>
                </c:pt>
                <c:pt idx="119">
                  <c:v>39416</c:v>
                </c:pt>
                <c:pt idx="120">
                  <c:v>39417</c:v>
                </c:pt>
                <c:pt idx="121">
                  <c:v>39418</c:v>
                </c:pt>
                <c:pt idx="122">
                  <c:v>39419</c:v>
                </c:pt>
                <c:pt idx="123">
                  <c:v>39420</c:v>
                </c:pt>
                <c:pt idx="124">
                  <c:v>39421</c:v>
                </c:pt>
                <c:pt idx="125">
                  <c:v>39422</c:v>
                </c:pt>
                <c:pt idx="126">
                  <c:v>39423</c:v>
                </c:pt>
                <c:pt idx="127">
                  <c:v>39424</c:v>
                </c:pt>
                <c:pt idx="128">
                  <c:v>39425</c:v>
                </c:pt>
                <c:pt idx="129">
                  <c:v>39426</c:v>
                </c:pt>
                <c:pt idx="130">
                  <c:v>39427</c:v>
                </c:pt>
                <c:pt idx="131">
                  <c:v>39428</c:v>
                </c:pt>
                <c:pt idx="132">
                  <c:v>39429</c:v>
                </c:pt>
                <c:pt idx="133">
                  <c:v>39430</c:v>
                </c:pt>
                <c:pt idx="134">
                  <c:v>39431</c:v>
                </c:pt>
                <c:pt idx="135">
                  <c:v>39432</c:v>
                </c:pt>
                <c:pt idx="136">
                  <c:v>39433</c:v>
                </c:pt>
                <c:pt idx="137">
                  <c:v>39434</c:v>
                </c:pt>
                <c:pt idx="138">
                  <c:v>39435</c:v>
                </c:pt>
                <c:pt idx="139">
                  <c:v>39436</c:v>
                </c:pt>
                <c:pt idx="140">
                  <c:v>39437</c:v>
                </c:pt>
                <c:pt idx="141">
                  <c:v>39438</c:v>
                </c:pt>
                <c:pt idx="142">
                  <c:v>39439</c:v>
                </c:pt>
                <c:pt idx="143">
                  <c:v>39440</c:v>
                </c:pt>
                <c:pt idx="144">
                  <c:v>39441</c:v>
                </c:pt>
                <c:pt idx="145">
                  <c:v>39442</c:v>
                </c:pt>
                <c:pt idx="146">
                  <c:v>39443</c:v>
                </c:pt>
                <c:pt idx="147">
                  <c:v>39444</c:v>
                </c:pt>
                <c:pt idx="148">
                  <c:v>39445</c:v>
                </c:pt>
                <c:pt idx="149">
                  <c:v>39446</c:v>
                </c:pt>
                <c:pt idx="150">
                  <c:v>39447</c:v>
                </c:pt>
                <c:pt idx="151">
                  <c:v>39448</c:v>
                </c:pt>
                <c:pt idx="152">
                  <c:v>39449</c:v>
                </c:pt>
                <c:pt idx="153">
                  <c:v>39450</c:v>
                </c:pt>
                <c:pt idx="154">
                  <c:v>39451</c:v>
                </c:pt>
                <c:pt idx="155">
                  <c:v>39452</c:v>
                </c:pt>
                <c:pt idx="156">
                  <c:v>39453</c:v>
                </c:pt>
                <c:pt idx="157">
                  <c:v>39454</c:v>
                </c:pt>
                <c:pt idx="158">
                  <c:v>39455</c:v>
                </c:pt>
                <c:pt idx="159">
                  <c:v>39456</c:v>
                </c:pt>
                <c:pt idx="160">
                  <c:v>39457</c:v>
                </c:pt>
                <c:pt idx="161">
                  <c:v>39458</c:v>
                </c:pt>
                <c:pt idx="162">
                  <c:v>39459</c:v>
                </c:pt>
                <c:pt idx="163">
                  <c:v>39460</c:v>
                </c:pt>
                <c:pt idx="164">
                  <c:v>39461</c:v>
                </c:pt>
                <c:pt idx="165">
                  <c:v>39462</c:v>
                </c:pt>
                <c:pt idx="166">
                  <c:v>39463</c:v>
                </c:pt>
                <c:pt idx="167">
                  <c:v>39464</c:v>
                </c:pt>
                <c:pt idx="168">
                  <c:v>39465</c:v>
                </c:pt>
                <c:pt idx="169">
                  <c:v>39466</c:v>
                </c:pt>
                <c:pt idx="170">
                  <c:v>39467</c:v>
                </c:pt>
                <c:pt idx="171">
                  <c:v>39468</c:v>
                </c:pt>
                <c:pt idx="172">
                  <c:v>39469</c:v>
                </c:pt>
                <c:pt idx="173">
                  <c:v>39470</c:v>
                </c:pt>
                <c:pt idx="174">
                  <c:v>39471</c:v>
                </c:pt>
                <c:pt idx="175">
                  <c:v>39472</c:v>
                </c:pt>
                <c:pt idx="176">
                  <c:v>39473</c:v>
                </c:pt>
                <c:pt idx="177">
                  <c:v>39474</c:v>
                </c:pt>
                <c:pt idx="178">
                  <c:v>39475</c:v>
                </c:pt>
                <c:pt idx="179">
                  <c:v>39476</c:v>
                </c:pt>
                <c:pt idx="180">
                  <c:v>39477</c:v>
                </c:pt>
                <c:pt idx="181">
                  <c:v>39478</c:v>
                </c:pt>
                <c:pt idx="182">
                  <c:v>39479</c:v>
                </c:pt>
                <c:pt idx="183">
                  <c:v>39480</c:v>
                </c:pt>
                <c:pt idx="184">
                  <c:v>39481</c:v>
                </c:pt>
                <c:pt idx="185">
                  <c:v>39482</c:v>
                </c:pt>
                <c:pt idx="186">
                  <c:v>39483</c:v>
                </c:pt>
                <c:pt idx="187">
                  <c:v>39484</c:v>
                </c:pt>
                <c:pt idx="188">
                  <c:v>39485</c:v>
                </c:pt>
                <c:pt idx="189">
                  <c:v>39486</c:v>
                </c:pt>
                <c:pt idx="190">
                  <c:v>39487</c:v>
                </c:pt>
                <c:pt idx="191">
                  <c:v>39488</c:v>
                </c:pt>
                <c:pt idx="192">
                  <c:v>39489</c:v>
                </c:pt>
                <c:pt idx="193">
                  <c:v>39490</c:v>
                </c:pt>
                <c:pt idx="194">
                  <c:v>39491</c:v>
                </c:pt>
                <c:pt idx="195">
                  <c:v>39492</c:v>
                </c:pt>
                <c:pt idx="196">
                  <c:v>39493</c:v>
                </c:pt>
                <c:pt idx="197">
                  <c:v>39494</c:v>
                </c:pt>
                <c:pt idx="198">
                  <c:v>39495</c:v>
                </c:pt>
                <c:pt idx="199">
                  <c:v>39496</c:v>
                </c:pt>
                <c:pt idx="200">
                  <c:v>39497</c:v>
                </c:pt>
                <c:pt idx="201">
                  <c:v>39498</c:v>
                </c:pt>
                <c:pt idx="202">
                  <c:v>39499</c:v>
                </c:pt>
                <c:pt idx="203">
                  <c:v>39500</c:v>
                </c:pt>
                <c:pt idx="204">
                  <c:v>39501</c:v>
                </c:pt>
                <c:pt idx="205">
                  <c:v>39502</c:v>
                </c:pt>
                <c:pt idx="206">
                  <c:v>39503</c:v>
                </c:pt>
                <c:pt idx="207">
                  <c:v>39504</c:v>
                </c:pt>
                <c:pt idx="208">
                  <c:v>39505</c:v>
                </c:pt>
                <c:pt idx="209">
                  <c:v>39506</c:v>
                </c:pt>
                <c:pt idx="210">
                  <c:v>39507</c:v>
                </c:pt>
                <c:pt idx="211">
                  <c:v>39508</c:v>
                </c:pt>
                <c:pt idx="212">
                  <c:v>39509</c:v>
                </c:pt>
                <c:pt idx="213">
                  <c:v>39510</c:v>
                </c:pt>
                <c:pt idx="214">
                  <c:v>39511</c:v>
                </c:pt>
                <c:pt idx="215">
                  <c:v>39512</c:v>
                </c:pt>
                <c:pt idx="216">
                  <c:v>39513</c:v>
                </c:pt>
                <c:pt idx="217">
                  <c:v>39514</c:v>
                </c:pt>
                <c:pt idx="218">
                  <c:v>39515</c:v>
                </c:pt>
                <c:pt idx="219">
                  <c:v>39516</c:v>
                </c:pt>
                <c:pt idx="220">
                  <c:v>39517</c:v>
                </c:pt>
                <c:pt idx="221">
                  <c:v>39518</c:v>
                </c:pt>
                <c:pt idx="222">
                  <c:v>39519</c:v>
                </c:pt>
                <c:pt idx="223">
                  <c:v>39520</c:v>
                </c:pt>
                <c:pt idx="224">
                  <c:v>39521</c:v>
                </c:pt>
                <c:pt idx="225">
                  <c:v>39522</c:v>
                </c:pt>
                <c:pt idx="226">
                  <c:v>39523</c:v>
                </c:pt>
                <c:pt idx="227">
                  <c:v>39524</c:v>
                </c:pt>
                <c:pt idx="228">
                  <c:v>39525</c:v>
                </c:pt>
                <c:pt idx="229">
                  <c:v>39526</c:v>
                </c:pt>
                <c:pt idx="230">
                  <c:v>39527</c:v>
                </c:pt>
                <c:pt idx="231">
                  <c:v>39528</c:v>
                </c:pt>
                <c:pt idx="232">
                  <c:v>39529</c:v>
                </c:pt>
                <c:pt idx="233">
                  <c:v>39530</c:v>
                </c:pt>
                <c:pt idx="234">
                  <c:v>39531</c:v>
                </c:pt>
                <c:pt idx="235">
                  <c:v>39532</c:v>
                </c:pt>
                <c:pt idx="236">
                  <c:v>39533</c:v>
                </c:pt>
                <c:pt idx="237">
                  <c:v>39534</c:v>
                </c:pt>
                <c:pt idx="238">
                  <c:v>39535</c:v>
                </c:pt>
                <c:pt idx="239">
                  <c:v>39536</c:v>
                </c:pt>
                <c:pt idx="240">
                  <c:v>39537</c:v>
                </c:pt>
                <c:pt idx="241">
                  <c:v>39538</c:v>
                </c:pt>
                <c:pt idx="242">
                  <c:v>39539</c:v>
                </c:pt>
                <c:pt idx="243">
                  <c:v>39540</c:v>
                </c:pt>
                <c:pt idx="244">
                  <c:v>39541</c:v>
                </c:pt>
                <c:pt idx="245">
                  <c:v>39542</c:v>
                </c:pt>
                <c:pt idx="246">
                  <c:v>39543</c:v>
                </c:pt>
                <c:pt idx="247">
                  <c:v>39544</c:v>
                </c:pt>
                <c:pt idx="248">
                  <c:v>39545</c:v>
                </c:pt>
                <c:pt idx="249">
                  <c:v>39546</c:v>
                </c:pt>
                <c:pt idx="250">
                  <c:v>39547</c:v>
                </c:pt>
                <c:pt idx="251">
                  <c:v>39548</c:v>
                </c:pt>
                <c:pt idx="252">
                  <c:v>39549</c:v>
                </c:pt>
                <c:pt idx="253">
                  <c:v>39550</c:v>
                </c:pt>
                <c:pt idx="254">
                  <c:v>39551</c:v>
                </c:pt>
                <c:pt idx="255">
                  <c:v>39552</c:v>
                </c:pt>
                <c:pt idx="256">
                  <c:v>39553</c:v>
                </c:pt>
                <c:pt idx="257">
                  <c:v>39554</c:v>
                </c:pt>
                <c:pt idx="258">
                  <c:v>39555</c:v>
                </c:pt>
                <c:pt idx="259">
                  <c:v>39556</c:v>
                </c:pt>
                <c:pt idx="260">
                  <c:v>39557</c:v>
                </c:pt>
                <c:pt idx="261">
                  <c:v>39558</c:v>
                </c:pt>
                <c:pt idx="262">
                  <c:v>39559</c:v>
                </c:pt>
                <c:pt idx="263">
                  <c:v>39560</c:v>
                </c:pt>
                <c:pt idx="264">
                  <c:v>39561</c:v>
                </c:pt>
                <c:pt idx="265">
                  <c:v>39562</c:v>
                </c:pt>
                <c:pt idx="266">
                  <c:v>39563</c:v>
                </c:pt>
                <c:pt idx="267">
                  <c:v>39564</c:v>
                </c:pt>
                <c:pt idx="268">
                  <c:v>39565</c:v>
                </c:pt>
                <c:pt idx="269">
                  <c:v>39566</c:v>
                </c:pt>
                <c:pt idx="270">
                  <c:v>39567</c:v>
                </c:pt>
                <c:pt idx="271">
                  <c:v>39568</c:v>
                </c:pt>
                <c:pt idx="272">
                  <c:v>39569</c:v>
                </c:pt>
                <c:pt idx="273">
                  <c:v>39570</c:v>
                </c:pt>
                <c:pt idx="274">
                  <c:v>39571</c:v>
                </c:pt>
                <c:pt idx="275">
                  <c:v>39572</c:v>
                </c:pt>
                <c:pt idx="276">
                  <c:v>39573</c:v>
                </c:pt>
                <c:pt idx="277">
                  <c:v>39574</c:v>
                </c:pt>
                <c:pt idx="278">
                  <c:v>39575</c:v>
                </c:pt>
                <c:pt idx="279">
                  <c:v>39576</c:v>
                </c:pt>
                <c:pt idx="280">
                  <c:v>39577</c:v>
                </c:pt>
                <c:pt idx="281">
                  <c:v>39578</c:v>
                </c:pt>
                <c:pt idx="282">
                  <c:v>39579</c:v>
                </c:pt>
                <c:pt idx="283">
                  <c:v>39580</c:v>
                </c:pt>
                <c:pt idx="284">
                  <c:v>39581</c:v>
                </c:pt>
                <c:pt idx="285">
                  <c:v>39582</c:v>
                </c:pt>
                <c:pt idx="286">
                  <c:v>39583</c:v>
                </c:pt>
                <c:pt idx="287">
                  <c:v>39584</c:v>
                </c:pt>
                <c:pt idx="288">
                  <c:v>39585</c:v>
                </c:pt>
                <c:pt idx="289">
                  <c:v>39586</c:v>
                </c:pt>
                <c:pt idx="290">
                  <c:v>39587</c:v>
                </c:pt>
                <c:pt idx="291">
                  <c:v>39588</c:v>
                </c:pt>
                <c:pt idx="292">
                  <c:v>39589</c:v>
                </c:pt>
                <c:pt idx="293">
                  <c:v>39590</c:v>
                </c:pt>
                <c:pt idx="294">
                  <c:v>39591</c:v>
                </c:pt>
                <c:pt idx="295">
                  <c:v>39592</c:v>
                </c:pt>
                <c:pt idx="296">
                  <c:v>39593</c:v>
                </c:pt>
                <c:pt idx="297">
                  <c:v>39594</c:v>
                </c:pt>
                <c:pt idx="298">
                  <c:v>39595</c:v>
                </c:pt>
                <c:pt idx="299">
                  <c:v>39596</c:v>
                </c:pt>
                <c:pt idx="300">
                  <c:v>39597</c:v>
                </c:pt>
                <c:pt idx="301">
                  <c:v>39598</c:v>
                </c:pt>
                <c:pt idx="302">
                  <c:v>39599</c:v>
                </c:pt>
                <c:pt idx="303">
                  <c:v>39600</c:v>
                </c:pt>
                <c:pt idx="304">
                  <c:v>39601</c:v>
                </c:pt>
                <c:pt idx="305">
                  <c:v>39602</c:v>
                </c:pt>
                <c:pt idx="306">
                  <c:v>39603</c:v>
                </c:pt>
                <c:pt idx="307">
                  <c:v>39604</c:v>
                </c:pt>
                <c:pt idx="308">
                  <c:v>39605</c:v>
                </c:pt>
                <c:pt idx="309">
                  <c:v>39606</c:v>
                </c:pt>
                <c:pt idx="310">
                  <c:v>39607</c:v>
                </c:pt>
                <c:pt idx="311">
                  <c:v>39608</c:v>
                </c:pt>
                <c:pt idx="312">
                  <c:v>39609</c:v>
                </c:pt>
                <c:pt idx="313">
                  <c:v>39610</c:v>
                </c:pt>
                <c:pt idx="314">
                  <c:v>39611</c:v>
                </c:pt>
                <c:pt idx="315">
                  <c:v>39612</c:v>
                </c:pt>
                <c:pt idx="316">
                  <c:v>39613</c:v>
                </c:pt>
                <c:pt idx="317">
                  <c:v>39614</c:v>
                </c:pt>
                <c:pt idx="318">
                  <c:v>39615</c:v>
                </c:pt>
                <c:pt idx="319">
                  <c:v>39616</c:v>
                </c:pt>
                <c:pt idx="320">
                  <c:v>39617</c:v>
                </c:pt>
                <c:pt idx="321">
                  <c:v>39618</c:v>
                </c:pt>
                <c:pt idx="322">
                  <c:v>39619</c:v>
                </c:pt>
                <c:pt idx="323">
                  <c:v>39620</c:v>
                </c:pt>
                <c:pt idx="324">
                  <c:v>39621</c:v>
                </c:pt>
                <c:pt idx="325">
                  <c:v>39622</c:v>
                </c:pt>
                <c:pt idx="326">
                  <c:v>39623</c:v>
                </c:pt>
                <c:pt idx="327">
                  <c:v>39624</c:v>
                </c:pt>
                <c:pt idx="328">
                  <c:v>39625</c:v>
                </c:pt>
                <c:pt idx="329">
                  <c:v>39626</c:v>
                </c:pt>
                <c:pt idx="330">
                  <c:v>39627</c:v>
                </c:pt>
                <c:pt idx="331">
                  <c:v>39628</c:v>
                </c:pt>
                <c:pt idx="332">
                  <c:v>39629</c:v>
                </c:pt>
                <c:pt idx="333">
                  <c:v>39630</c:v>
                </c:pt>
                <c:pt idx="334">
                  <c:v>39631</c:v>
                </c:pt>
                <c:pt idx="335">
                  <c:v>39632</c:v>
                </c:pt>
                <c:pt idx="336">
                  <c:v>39633</c:v>
                </c:pt>
                <c:pt idx="337">
                  <c:v>39634</c:v>
                </c:pt>
                <c:pt idx="338">
                  <c:v>39635</c:v>
                </c:pt>
                <c:pt idx="339">
                  <c:v>39636</c:v>
                </c:pt>
                <c:pt idx="340">
                  <c:v>39637</c:v>
                </c:pt>
                <c:pt idx="341">
                  <c:v>39638</c:v>
                </c:pt>
                <c:pt idx="342">
                  <c:v>39639</c:v>
                </c:pt>
                <c:pt idx="343">
                  <c:v>39640</c:v>
                </c:pt>
                <c:pt idx="344">
                  <c:v>39641</c:v>
                </c:pt>
                <c:pt idx="345">
                  <c:v>39642</c:v>
                </c:pt>
                <c:pt idx="346">
                  <c:v>39643</c:v>
                </c:pt>
                <c:pt idx="347">
                  <c:v>39644</c:v>
                </c:pt>
                <c:pt idx="348">
                  <c:v>39645</c:v>
                </c:pt>
                <c:pt idx="349">
                  <c:v>39646</c:v>
                </c:pt>
                <c:pt idx="350">
                  <c:v>39647</c:v>
                </c:pt>
                <c:pt idx="351">
                  <c:v>39648</c:v>
                </c:pt>
                <c:pt idx="352">
                  <c:v>39649</c:v>
                </c:pt>
                <c:pt idx="353">
                  <c:v>39650</c:v>
                </c:pt>
                <c:pt idx="354">
                  <c:v>39651</c:v>
                </c:pt>
                <c:pt idx="355">
                  <c:v>39652</c:v>
                </c:pt>
                <c:pt idx="356">
                  <c:v>39653</c:v>
                </c:pt>
                <c:pt idx="357">
                  <c:v>39654</c:v>
                </c:pt>
                <c:pt idx="358">
                  <c:v>39655</c:v>
                </c:pt>
                <c:pt idx="359">
                  <c:v>39656</c:v>
                </c:pt>
                <c:pt idx="360">
                  <c:v>39657</c:v>
                </c:pt>
                <c:pt idx="361">
                  <c:v>39658</c:v>
                </c:pt>
                <c:pt idx="362">
                  <c:v>39659</c:v>
                </c:pt>
                <c:pt idx="363">
                  <c:v>39660</c:v>
                </c:pt>
                <c:pt idx="364">
                  <c:v>39661</c:v>
                </c:pt>
                <c:pt idx="365">
                  <c:v>39662</c:v>
                </c:pt>
                <c:pt idx="366">
                  <c:v>39663</c:v>
                </c:pt>
                <c:pt idx="367">
                  <c:v>39664</c:v>
                </c:pt>
                <c:pt idx="368">
                  <c:v>39665</c:v>
                </c:pt>
                <c:pt idx="369">
                  <c:v>39666</c:v>
                </c:pt>
                <c:pt idx="370">
                  <c:v>39667</c:v>
                </c:pt>
                <c:pt idx="371">
                  <c:v>39668</c:v>
                </c:pt>
                <c:pt idx="372">
                  <c:v>39669</c:v>
                </c:pt>
                <c:pt idx="373">
                  <c:v>39670</c:v>
                </c:pt>
                <c:pt idx="374">
                  <c:v>39671</c:v>
                </c:pt>
                <c:pt idx="375">
                  <c:v>39672</c:v>
                </c:pt>
                <c:pt idx="376">
                  <c:v>39673</c:v>
                </c:pt>
                <c:pt idx="377">
                  <c:v>39674</c:v>
                </c:pt>
                <c:pt idx="378">
                  <c:v>39675</c:v>
                </c:pt>
                <c:pt idx="379">
                  <c:v>39676</c:v>
                </c:pt>
                <c:pt idx="380">
                  <c:v>39677</c:v>
                </c:pt>
                <c:pt idx="381">
                  <c:v>39678</c:v>
                </c:pt>
                <c:pt idx="382">
                  <c:v>39679</c:v>
                </c:pt>
                <c:pt idx="383">
                  <c:v>39680</c:v>
                </c:pt>
                <c:pt idx="384">
                  <c:v>39681</c:v>
                </c:pt>
                <c:pt idx="385">
                  <c:v>39682</c:v>
                </c:pt>
                <c:pt idx="386">
                  <c:v>39683</c:v>
                </c:pt>
                <c:pt idx="387">
                  <c:v>39684</c:v>
                </c:pt>
                <c:pt idx="388">
                  <c:v>39685</c:v>
                </c:pt>
                <c:pt idx="389">
                  <c:v>39686</c:v>
                </c:pt>
                <c:pt idx="390">
                  <c:v>39687</c:v>
                </c:pt>
                <c:pt idx="391">
                  <c:v>39688</c:v>
                </c:pt>
                <c:pt idx="392">
                  <c:v>39689</c:v>
                </c:pt>
                <c:pt idx="393">
                  <c:v>39690</c:v>
                </c:pt>
                <c:pt idx="394">
                  <c:v>39691</c:v>
                </c:pt>
                <c:pt idx="395">
                  <c:v>39692</c:v>
                </c:pt>
                <c:pt idx="396">
                  <c:v>39693</c:v>
                </c:pt>
                <c:pt idx="397">
                  <c:v>39694</c:v>
                </c:pt>
                <c:pt idx="398">
                  <c:v>39695</c:v>
                </c:pt>
                <c:pt idx="399">
                  <c:v>39696</c:v>
                </c:pt>
                <c:pt idx="400">
                  <c:v>39697</c:v>
                </c:pt>
                <c:pt idx="401">
                  <c:v>39698</c:v>
                </c:pt>
                <c:pt idx="402">
                  <c:v>39699</c:v>
                </c:pt>
                <c:pt idx="403">
                  <c:v>39700</c:v>
                </c:pt>
                <c:pt idx="404">
                  <c:v>39701</c:v>
                </c:pt>
                <c:pt idx="405">
                  <c:v>39702</c:v>
                </c:pt>
                <c:pt idx="406">
                  <c:v>39703</c:v>
                </c:pt>
                <c:pt idx="407">
                  <c:v>39704</c:v>
                </c:pt>
                <c:pt idx="408">
                  <c:v>39705</c:v>
                </c:pt>
                <c:pt idx="409">
                  <c:v>39706</c:v>
                </c:pt>
                <c:pt idx="410">
                  <c:v>39707</c:v>
                </c:pt>
                <c:pt idx="411">
                  <c:v>39708</c:v>
                </c:pt>
                <c:pt idx="412">
                  <c:v>39709</c:v>
                </c:pt>
                <c:pt idx="413">
                  <c:v>39710</c:v>
                </c:pt>
                <c:pt idx="414">
                  <c:v>39711</c:v>
                </c:pt>
                <c:pt idx="415">
                  <c:v>39712</c:v>
                </c:pt>
                <c:pt idx="416">
                  <c:v>39713</c:v>
                </c:pt>
                <c:pt idx="417">
                  <c:v>39714</c:v>
                </c:pt>
                <c:pt idx="418">
                  <c:v>39715</c:v>
                </c:pt>
                <c:pt idx="419">
                  <c:v>39716</c:v>
                </c:pt>
                <c:pt idx="420">
                  <c:v>39717</c:v>
                </c:pt>
                <c:pt idx="421">
                  <c:v>39718</c:v>
                </c:pt>
                <c:pt idx="422">
                  <c:v>39719</c:v>
                </c:pt>
                <c:pt idx="423">
                  <c:v>39720</c:v>
                </c:pt>
                <c:pt idx="424">
                  <c:v>39721</c:v>
                </c:pt>
                <c:pt idx="425">
                  <c:v>39722</c:v>
                </c:pt>
                <c:pt idx="426">
                  <c:v>39723</c:v>
                </c:pt>
                <c:pt idx="427">
                  <c:v>39724</c:v>
                </c:pt>
                <c:pt idx="428">
                  <c:v>39725</c:v>
                </c:pt>
                <c:pt idx="429">
                  <c:v>39726</c:v>
                </c:pt>
                <c:pt idx="430">
                  <c:v>39727</c:v>
                </c:pt>
                <c:pt idx="431">
                  <c:v>39728</c:v>
                </c:pt>
                <c:pt idx="432">
                  <c:v>39729</c:v>
                </c:pt>
                <c:pt idx="433">
                  <c:v>39730</c:v>
                </c:pt>
                <c:pt idx="434">
                  <c:v>39731</c:v>
                </c:pt>
                <c:pt idx="435">
                  <c:v>39732</c:v>
                </c:pt>
                <c:pt idx="436">
                  <c:v>39733</c:v>
                </c:pt>
                <c:pt idx="437">
                  <c:v>39734</c:v>
                </c:pt>
                <c:pt idx="438">
                  <c:v>39735</c:v>
                </c:pt>
                <c:pt idx="439">
                  <c:v>39736</c:v>
                </c:pt>
                <c:pt idx="440">
                  <c:v>39737</c:v>
                </c:pt>
                <c:pt idx="441">
                  <c:v>39738</c:v>
                </c:pt>
                <c:pt idx="442">
                  <c:v>39739</c:v>
                </c:pt>
                <c:pt idx="443">
                  <c:v>39740</c:v>
                </c:pt>
                <c:pt idx="444">
                  <c:v>39741</c:v>
                </c:pt>
                <c:pt idx="445">
                  <c:v>39742</c:v>
                </c:pt>
                <c:pt idx="446">
                  <c:v>39743</c:v>
                </c:pt>
                <c:pt idx="447">
                  <c:v>39744</c:v>
                </c:pt>
                <c:pt idx="448">
                  <c:v>39745</c:v>
                </c:pt>
                <c:pt idx="449">
                  <c:v>39746</c:v>
                </c:pt>
                <c:pt idx="450">
                  <c:v>39747</c:v>
                </c:pt>
                <c:pt idx="451">
                  <c:v>39748</c:v>
                </c:pt>
                <c:pt idx="452">
                  <c:v>39749</c:v>
                </c:pt>
                <c:pt idx="453">
                  <c:v>39750</c:v>
                </c:pt>
                <c:pt idx="454">
                  <c:v>39751</c:v>
                </c:pt>
                <c:pt idx="455">
                  <c:v>39752</c:v>
                </c:pt>
                <c:pt idx="456">
                  <c:v>39753</c:v>
                </c:pt>
                <c:pt idx="457">
                  <c:v>39754</c:v>
                </c:pt>
                <c:pt idx="458">
                  <c:v>39755</c:v>
                </c:pt>
                <c:pt idx="459">
                  <c:v>39756</c:v>
                </c:pt>
                <c:pt idx="460">
                  <c:v>39757</c:v>
                </c:pt>
                <c:pt idx="461">
                  <c:v>39758</c:v>
                </c:pt>
                <c:pt idx="462">
                  <c:v>39759</c:v>
                </c:pt>
                <c:pt idx="463">
                  <c:v>39760</c:v>
                </c:pt>
                <c:pt idx="464">
                  <c:v>39761</c:v>
                </c:pt>
                <c:pt idx="465">
                  <c:v>39762</c:v>
                </c:pt>
                <c:pt idx="466">
                  <c:v>39763</c:v>
                </c:pt>
                <c:pt idx="467">
                  <c:v>39764</c:v>
                </c:pt>
                <c:pt idx="468">
                  <c:v>39765</c:v>
                </c:pt>
                <c:pt idx="469">
                  <c:v>39766</c:v>
                </c:pt>
                <c:pt idx="470">
                  <c:v>39767</c:v>
                </c:pt>
                <c:pt idx="471">
                  <c:v>39768</c:v>
                </c:pt>
                <c:pt idx="472">
                  <c:v>39769</c:v>
                </c:pt>
                <c:pt idx="473">
                  <c:v>39770</c:v>
                </c:pt>
                <c:pt idx="474">
                  <c:v>39771</c:v>
                </c:pt>
                <c:pt idx="475">
                  <c:v>39772</c:v>
                </c:pt>
                <c:pt idx="476">
                  <c:v>39773</c:v>
                </c:pt>
                <c:pt idx="477">
                  <c:v>39774</c:v>
                </c:pt>
                <c:pt idx="478">
                  <c:v>39775</c:v>
                </c:pt>
                <c:pt idx="479">
                  <c:v>39776</c:v>
                </c:pt>
                <c:pt idx="480">
                  <c:v>39777</c:v>
                </c:pt>
                <c:pt idx="481">
                  <c:v>39778</c:v>
                </c:pt>
                <c:pt idx="482">
                  <c:v>39779</c:v>
                </c:pt>
                <c:pt idx="483">
                  <c:v>39780</c:v>
                </c:pt>
                <c:pt idx="484">
                  <c:v>39781</c:v>
                </c:pt>
                <c:pt idx="485">
                  <c:v>39782</c:v>
                </c:pt>
                <c:pt idx="486">
                  <c:v>39783</c:v>
                </c:pt>
                <c:pt idx="487">
                  <c:v>39784</c:v>
                </c:pt>
                <c:pt idx="488">
                  <c:v>39785</c:v>
                </c:pt>
                <c:pt idx="489">
                  <c:v>39786</c:v>
                </c:pt>
                <c:pt idx="490">
                  <c:v>39787</c:v>
                </c:pt>
                <c:pt idx="491">
                  <c:v>39788</c:v>
                </c:pt>
                <c:pt idx="492">
                  <c:v>39789</c:v>
                </c:pt>
                <c:pt idx="493">
                  <c:v>39790</c:v>
                </c:pt>
                <c:pt idx="494">
                  <c:v>39791</c:v>
                </c:pt>
                <c:pt idx="495">
                  <c:v>39792</c:v>
                </c:pt>
                <c:pt idx="496">
                  <c:v>39793</c:v>
                </c:pt>
                <c:pt idx="497">
                  <c:v>39794</c:v>
                </c:pt>
                <c:pt idx="498">
                  <c:v>39795</c:v>
                </c:pt>
                <c:pt idx="499">
                  <c:v>39796</c:v>
                </c:pt>
                <c:pt idx="500">
                  <c:v>39797</c:v>
                </c:pt>
                <c:pt idx="501">
                  <c:v>39798</c:v>
                </c:pt>
                <c:pt idx="502">
                  <c:v>39799</c:v>
                </c:pt>
                <c:pt idx="503">
                  <c:v>39800</c:v>
                </c:pt>
                <c:pt idx="504">
                  <c:v>39801</c:v>
                </c:pt>
                <c:pt idx="505">
                  <c:v>39802</c:v>
                </c:pt>
                <c:pt idx="506">
                  <c:v>39803</c:v>
                </c:pt>
                <c:pt idx="507">
                  <c:v>39804</c:v>
                </c:pt>
                <c:pt idx="508">
                  <c:v>39805</c:v>
                </c:pt>
                <c:pt idx="509">
                  <c:v>39806</c:v>
                </c:pt>
                <c:pt idx="510">
                  <c:v>39807</c:v>
                </c:pt>
                <c:pt idx="511">
                  <c:v>39808</c:v>
                </c:pt>
                <c:pt idx="512">
                  <c:v>39809</c:v>
                </c:pt>
                <c:pt idx="513">
                  <c:v>39810</c:v>
                </c:pt>
                <c:pt idx="514">
                  <c:v>39811</c:v>
                </c:pt>
                <c:pt idx="515">
                  <c:v>39812</c:v>
                </c:pt>
                <c:pt idx="516">
                  <c:v>39813</c:v>
                </c:pt>
              </c:numCache>
            </c:numRef>
          </c:cat>
          <c:val>
            <c:numRef>
              <c:f>SoilWB!$H$11:$H$527</c:f>
              <c:numCache>
                <c:formatCode>0</c:formatCode>
                <c:ptCount val="517"/>
                <c:pt idx="0">
                  <c:v>-3.1242745407290329</c:v>
                </c:pt>
                <c:pt idx="1">
                  <c:v>0</c:v>
                </c:pt>
                <c:pt idx="2">
                  <c:v>-0.96649781675839108</c:v>
                </c:pt>
                <c:pt idx="3">
                  <c:v>-1.2305055247475138</c:v>
                </c:pt>
                <c:pt idx="4">
                  <c:v>-2.06847963087327</c:v>
                </c:pt>
                <c:pt idx="5">
                  <c:v>-3.1751384827490909</c:v>
                </c:pt>
                <c:pt idx="6">
                  <c:v>-5.2558209420260198</c:v>
                </c:pt>
                <c:pt idx="7">
                  <c:v>-7.7299522217319065</c:v>
                </c:pt>
                <c:pt idx="8">
                  <c:v>-9.7591805652118637</c:v>
                </c:pt>
                <c:pt idx="9">
                  <c:v>-4.7120220306877769</c:v>
                </c:pt>
                <c:pt idx="10">
                  <c:v>-4.2548437892258164</c:v>
                </c:pt>
                <c:pt idx="11">
                  <c:v>-4.8890767229667063</c:v>
                </c:pt>
                <c:pt idx="12">
                  <c:v>-5.7977657090522428</c:v>
                </c:pt>
                <c:pt idx="13">
                  <c:v>-5.5641169603483576</c:v>
                </c:pt>
                <c:pt idx="14">
                  <c:v>-5.9140977024954395</c:v>
                </c:pt>
                <c:pt idx="15">
                  <c:v>-6.7582282594523235</c:v>
                </c:pt>
                <c:pt idx="16">
                  <c:v>-7.6061071144071093</c:v>
                </c:pt>
                <c:pt idx="17">
                  <c:v>-8.8281306876080095</c:v>
                </c:pt>
                <c:pt idx="18">
                  <c:v>-10.141722136233952</c:v>
                </c:pt>
                <c:pt idx="19">
                  <c:v>-11.455640046442866</c:v>
                </c:pt>
                <c:pt idx="20">
                  <c:v>-12.948956995702872</c:v>
                </c:pt>
                <c:pt idx="21">
                  <c:v>-14.186697386562045</c:v>
                </c:pt>
                <c:pt idx="22">
                  <c:v>-15.704294913452458</c:v>
                </c:pt>
                <c:pt idx="23">
                  <c:v>-17.506169561382606</c:v>
                </c:pt>
                <c:pt idx="24">
                  <c:v>-18.696651842572564</c:v>
                </c:pt>
                <c:pt idx="25">
                  <c:v>-19.347031158490509</c:v>
                </c:pt>
                <c:pt idx="26">
                  <c:v>-20.63090852131154</c:v>
                </c:pt>
                <c:pt idx="27">
                  <c:v>-21.21267430717846</c:v>
                </c:pt>
                <c:pt idx="28">
                  <c:v>-22.956326247953953</c:v>
                </c:pt>
                <c:pt idx="29">
                  <c:v>-26.553372742436181</c:v>
                </c:pt>
                <c:pt idx="30">
                  <c:v>-28.812301726654397</c:v>
                </c:pt>
                <c:pt idx="31">
                  <c:v>-31.119831180885328</c:v>
                </c:pt>
                <c:pt idx="32">
                  <c:v>-12.182952088151822</c:v>
                </c:pt>
                <c:pt idx="33">
                  <c:v>-8.8047161981693165</c:v>
                </c:pt>
                <c:pt idx="34">
                  <c:v>-10.189459587101496</c:v>
                </c:pt>
                <c:pt idx="35">
                  <c:v>-11.662834992378365</c:v>
                </c:pt>
                <c:pt idx="36">
                  <c:v>-13.480841533879541</c:v>
                </c:pt>
                <c:pt idx="37">
                  <c:v>-14.68866736011951</c:v>
                </c:pt>
                <c:pt idx="38">
                  <c:v>-15.890393023185553</c:v>
                </c:pt>
                <c:pt idx="39">
                  <c:v>-17.419058280658817</c:v>
                </c:pt>
                <c:pt idx="40">
                  <c:v>-18.940568773040155</c:v>
                </c:pt>
                <c:pt idx="41">
                  <c:v>-20.14526775711289</c:v>
                </c:pt>
                <c:pt idx="42">
                  <c:v>-20.255045146070827</c:v>
                </c:pt>
                <c:pt idx="43">
                  <c:v>-22.02986349794557</c:v>
                </c:pt>
                <c:pt idx="44">
                  <c:v>-24.790278612277234</c:v>
                </c:pt>
                <c:pt idx="45">
                  <c:v>-26.864790479019661</c:v>
                </c:pt>
                <c:pt idx="46">
                  <c:v>-28.178788906280985</c:v>
                </c:pt>
                <c:pt idx="47">
                  <c:v>-29.532289797789119</c:v>
                </c:pt>
                <c:pt idx="48">
                  <c:v>-31.812395418100635</c:v>
                </c:pt>
                <c:pt idx="49">
                  <c:v>-33.970289180210258</c:v>
                </c:pt>
                <c:pt idx="50">
                  <c:v>-36.074487093481252</c:v>
                </c:pt>
                <c:pt idx="51">
                  <c:v>-29.552443835594659</c:v>
                </c:pt>
                <c:pt idx="52">
                  <c:v>-29.886768177248797</c:v>
                </c:pt>
                <c:pt idx="53">
                  <c:v>-29.651417872040241</c:v>
                </c:pt>
                <c:pt idx="54">
                  <c:v>-30.561501519975664</c:v>
                </c:pt>
                <c:pt idx="55">
                  <c:v>-32.747241600907728</c:v>
                </c:pt>
                <c:pt idx="56">
                  <c:v>-34.757160676239437</c:v>
                </c:pt>
                <c:pt idx="57">
                  <c:v>-37.776822748533895</c:v>
                </c:pt>
                <c:pt idx="58">
                  <c:v>-42.186705765938989</c:v>
                </c:pt>
                <c:pt idx="59">
                  <c:v>-44.933803152547185</c:v>
                </c:pt>
                <c:pt idx="60">
                  <c:v>-38.13245621840727</c:v>
                </c:pt>
                <c:pt idx="61">
                  <c:v>-36.408381919049589</c:v>
                </c:pt>
                <c:pt idx="62">
                  <c:v>-39.867423971471808</c:v>
                </c:pt>
                <c:pt idx="63">
                  <c:v>-43.730933881707749</c:v>
                </c:pt>
                <c:pt idx="64">
                  <c:v>-47.835163514269929</c:v>
                </c:pt>
                <c:pt idx="65">
                  <c:v>-41.226633431395285</c:v>
                </c:pt>
                <c:pt idx="66">
                  <c:v>-37.749854887259083</c:v>
                </c:pt>
                <c:pt idx="67">
                  <c:v>-39.731887098862181</c:v>
                </c:pt>
                <c:pt idx="68">
                  <c:v>-13.865134684929373</c:v>
                </c:pt>
                <c:pt idx="69">
                  <c:v>-13.640546735136397</c:v>
                </c:pt>
                <c:pt idx="70">
                  <c:v>-15.161731133092729</c:v>
                </c:pt>
                <c:pt idx="71">
                  <c:v>-18.070984757096255</c:v>
                </c:pt>
                <c:pt idx="72">
                  <c:v>-18.946626989845186</c:v>
                </c:pt>
                <c:pt idx="73">
                  <c:v>-21.114954503718437</c:v>
                </c:pt>
                <c:pt idx="74">
                  <c:v>-24.726213555881415</c:v>
                </c:pt>
                <c:pt idx="75">
                  <c:v>-27.781989469365485</c:v>
                </c:pt>
                <c:pt idx="76">
                  <c:v>-29.04409609217889</c:v>
                </c:pt>
                <c:pt idx="77">
                  <c:v>-31.951275275732883</c:v>
                </c:pt>
                <c:pt idx="78">
                  <c:v>-36.84740071760065</c:v>
                </c:pt>
                <c:pt idx="79">
                  <c:v>-39.980281729800701</c:v>
                </c:pt>
                <c:pt idx="80">
                  <c:v>-44.459264597106547</c:v>
                </c:pt>
                <c:pt idx="81">
                  <c:v>-49.823583735785895</c:v>
                </c:pt>
                <c:pt idx="82">
                  <c:v>-44.850310852676429</c:v>
                </c:pt>
                <c:pt idx="83">
                  <c:v>-48.021656240742473</c:v>
                </c:pt>
                <c:pt idx="84">
                  <c:v>-40.786399566784979</c:v>
                </c:pt>
                <c:pt idx="85">
                  <c:v>-43.919907222727481</c:v>
                </c:pt>
                <c:pt idx="86">
                  <c:v>-47.326847739450123</c:v>
                </c:pt>
                <c:pt idx="87">
                  <c:v>-40.925464738960969</c:v>
                </c:pt>
                <c:pt idx="88">
                  <c:v>-45.935738934458342</c:v>
                </c:pt>
                <c:pt idx="89">
                  <c:v>-40.564753633436055</c:v>
                </c:pt>
                <c:pt idx="90">
                  <c:v>-43.980273696241163</c:v>
                </c:pt>
                <c:pt idx="91">
                  <c:v>-46.471444081392569</c:v>
                </c:pt>
                <c:pt idx="92">
                  <c:v>-49.597920933873169</c:v>
                </c:pt>
                <c:pt idx="93">
                  <c:v>-44.581660497524943</c:v>
                </c:pt>
                <c:pt idx="94">
                  <c:v>-43.751080421865979</c:v>
                </c:pt>
                <c:pt idx="95">
                  <c:v>-46.631650539327858</c:v>
                </c:pt>
                <c:pt idx="96">
                  <c:v>-49.783973086028546</c:v>
                </c:pt>
                <c:pt idx="97">
                  <c:v>-42.028930048756045</c:v>
                </c:pt>
                <c:pt idx="98">
                  <c:v>-44.171978785499498</c:v>
                </c:pt>
                <c:pt idx="99">
                  <c:v>-45.709815849745169</c:v>
                </c:pt>
                <c:pt idx="100">
                  <c:v>-49.142782798142839</c:v>
                </c:pt>
                <c:pt idx="101">
                  <c:v>-43.674819093946425</c:v>
                </c:pt>
                <c:pt idx="102">
                  <c:v>-32.894928875396673</c:v>
                </c:pt>
                <c:pt idx="103">
                  <c:v>-33.701969202231993</c:v>
                </c:pt>
                <c:pt idx="104">
                  <c:v>-36.520043369797136</c:v>
                </c:pt>
                <c:pt idx="105">
                  <c:v>-39.462021911772972</c:v>
                </c:pt>
                <c:pt idx="106">
                  <c:v>-42.685274248061717</c:v>
                </c:pt>
                <c:pt idx="107">
                  <c:v>-46.944232016049973</c:v>
                </c:pt>
                <c:pt idx="108">
                  <c:v>-49.835839206141415</c:v>
                </c:pt>
                <c:pt idx="109">
                  <c:v>-44.033101571048114</c:v>
                </c:pt>
                <c:pt idx="110">
                  <c:v>-48.227126011169553</c:v>
                </c:pt>
                <c:pt idx="111">
                  <c:v>-43.328789669905539</c:v>
                </c:pt>
                <c:pt idx="112">
                  <c:v>-48.521594930722614</c:v>
                </c:pt>
                <c:pt idx="113">
                  <c:v>-42.788043397080052</c:v>
                </c:pt>
                <c:pt idx="114">
                  <c:v>-49.151347008997149</c:v>
                </c:pt>
                <c:pt idx="115">
                  <c:v>-44.585028204580517</c:v>
                </c:pt>
                <c:pt idx="116">
                  <c:v>-40.389023062060012</c:v>
                </c:pt>
                <c:pt idx="117">
                  <c:v>-44.136718848510789</c:v>
                </c:pt>
                <c:pt idx="118">
                  <c:v>-48.670801616629575</c:v>
                </c:pt>
                <c:pt idx="119">
                  <c:v>-41.715638052501689</c:v>
                </c:pt>
                <c:pt idx="120">
                  <c:v>-41.656193942166418</c:v>
                </c:pt>
                <c:pt idx="121">
                  <c:v>-43.488763850364819</c:v>
                </c:pt>
                <c:pt idx="122">
                  <c:v>-47.569586307972337</c:v>
                </c:pt>
                <c:pt idx="123">
                  <c:v>-41.831450216560398</c:v>
                </c:pt>
                <c:pt idx="124">
                  <c:v>-47.66470123985097</c:v>
                </c:pt>
                <c:pt idx="125">
                  <c:v>-40.642256398066259</c:v>
                </c:pt>
                <c:pt idx="126">
                  <c:v>-45.366743701027687</c:v>
                </c:pt>
                <c:pt idx="127">
                  <c:v>-49.967629910124934</c:v>
                </c:pt>
                <c:pt idx="128">
                  <c:v>-43.729108225745932</c:v>
                </c:pt>
                <c:pt idx="129">
                  <c:v>-47.997708785366854</c:v>
                </c:pt>
                <c:pt idx="130">
                  <c:v>-42.997053121347051</c:v>
                </c:pt>
                <c:pt idx="131">
                  <c:v>-39.361564063745398</c:v>
                </c:pt>
                <c:pt idx="132">
                  <c:v>-32.367728369161</c:v>
                </c:pt>
                <c:pt idx="133">
                  <c:v>-34.190526623443461</c:v>
                </c:pt>
                <c:pt idx="134">
                  <c:v>-38.448671525486937</c:v>
                </c:pt>
                <c:pt idx="135">
                  <c:v>-44.372457748021006</c:v>
                </c:pt>
                <c:pt idx="136">
                  <c:v>-44.717765485614912</c:v>
                </c:pt>
                <c:pt idx="137">
                  <c:v>-44.627246966477145</c:v>
                </c:pt>
                <c:pt idx="138">
                  <c:v>-38.798359606876133</c:v>
                </c:pt>
                <c:pt idx="139">
                  <c:v>-41.121221160722762</c:v>
                </c:pt>
                <c:pt idx="140">
                  <c:v>-45.535510310370569</c:v>
                </c:pt>
                <c:pt idx="141">
                  <c:v>-50.02167551363614</c:v>
                </c:pt>
                <c:pt idx="142">
                  <c:v>-45.02316015715202</c:v>
                </c:pt>
                <c:pt idx="143">
                  <c:v>-40.970673696831035</c:v>
                </c:pt>
                <c:pt idx="144">
                  <c:v>-39.535959921301242</c:v>
                </c:pt>
                <c:pt idx="145">
                  <c:v>-39.694763716047703</c:v>
                </c:pt>
                <c:pt idx="146">
                  <c:v>-39.302636444119898</c:v>
                </c:pt>
                <c:pt idx="147">
                  <c:v>-43.356141508884804</c:v>
                </c:pt>
                <c:pt idx="148">
                  <c:v>-47.247613584463807</c:v>
                </c:pt>
                <c:pt idx="149">
                  <c:v>-42.040578644174808</c:v>
                </c:pt>
                <c:pt idx="150">
                  <c:v>-46.875249495849353</c:v>
                </c:pt>
                <c:pt idx="151">
                  <c:v>-41.53600223630292</c:v>
                </c:pt>
                <c:pt idx="152">
                  <c:v>-47.686878751751763</c:v>
                </c:pt>
                <c:pt idx="153">
                  <c:v>-44.133336566037357</c:v>
                </c:pt>
                <c:pt idx="154">
                  <c:v>-45.657185482693322</c:v>
                </c:pt>
                <c:pt idx="155">
                  <c:v>-50.236531763985582</c:v>
                </c:pt>
                <c:pt idx="156">
                  <c:v>-43.872390505539123</c:v>
                </c:pt>
                <c:pt idx="157">
                  <c:v>-47.242342878309657</c:v>
                </c:pt>
                <c:pt idx="158">
                  <c:v>-41.977925983774838</c:v>
                </c:pt>
                <c:pt idx="159">
                  <c:v>-45.581535848294791</c:v>
                </c:pt>
                <c:pt idx="160">
                  <c:v>-40.960930932986372</c:v>
                </c:pt>
                <c:pt idx="161">
                  <c:v>-45.623448834486908</c:v>
                </c:pt>
                <c:pt idx="162">
                  <c:v>-44.398591028145752</c:v>
                </c:pt>
                <c:pt idx="163">
                  <c:v>-49.799744505472226</c:v>
                </c:pt>
                <c:pt idx="164">
                  <c:v>-44.702061622129506</c:v>
                </c:pt>
                <c:pt idx="165">
                  <c:v>-48.809514544737894</c:v>
                </c:pt>
                <c:pt idx="166">
                  <c:v>-43.97852397231923</c:v>
                </c:pt>
                <c:pt idx="167">
                  <c:v>-43.356150176625228</c:v>
                </c:pt>
                <c:pt idx="168">
                  <c:v>-45.434465947234067</c:v>
                </c:pt>
                <c:pt idx="169">
                  <c:v>-49.788636259790557</c:v>
                </c:pt>
                <c:pt idx="170">
                  <c:v>-45.122375941052923</c:v>
                </c:pt>
                <c:pt idx="171">
                  <c:v>-49.34693261497965</c:v>
                </c:pt>
                <c:pt idx="172">
                  <c:v>-46.235583728617115</c:v>
                </c:pt>
                <c:pt idx="173">
                  <c:v>-49.779972822360001</c:v>
                </c:pt>
                <c:pt idx="174">
                  <c:v>-43.368536504044229</c:v>
                </c:pt>
                <c:pt idx="175">
                  <c:v>-46.380232865887947</c:v>
                </c:pt>
                <c:pt idx="176">
                  <c:v>-50.381852445357694</c:v>
                </c:pt>
                <c:pt idx="177">
                  <c:v>-44.78753395568711</c:v>
                </c:pt>
                <c:pt idx="178">
                  <c:v>-49.076321771418989</c:v>
                </c:pt>
                <c:pt idx="179">
                  <c:v>-42.637024564436629</c:v>
                </c:pt>
                <c:pt idx="180">
                  <c:v>-44.47004794114148</c:v>
                </c:pt>
                <c:pt idx="181">
                  <c:v>-49.055121794214784</c:v>
                </c:pt>
                <c:pt idx="182">
                  <c:v>-45.537514415447049</c:v>
                </c:pt>
                <c:pt idx="183">
                  <c:v>-49.786412052030755</c:v>
                </c:pt>
                <c:pt idx="184">
                  <c:v>-43.538477906220592</c:v>
                </c:pt>
                <c:pt idx="185">
                  <c:v>-43.885983296203968</c:v>
                </c:pt>
                <c:pt idx="186">
                  <c:v>-47.17316879924855</c:v>
                </c:pt>
                <c:pt idx="187">
                  <c:v>-41.452947219880606</c:v>
                </c:pt>
                <c:pt idx="188">
                  <c:v>-45.941119502934228</c:v>
                </c:pt>
                <c:pt idx="189">
                  <c:v>-41.003240028988792</c:v>
                </c:pt>
                <c:pt idx="190">
                  <c:v>-44.148861612957546</c:v>
                </c:pt>
                <c:pt idx="191">
                  <c:v>-47.662661494190772</c:v>
                </c:pt>
                <c:pt idx="192">
                  <c:v>-3.0602329519314679</c:v>
                </c:pt>
                <c:pt idx="193">
                  <c:v>-3.2677399800333262</c:v>
                </c:pt>
                <c:pt idx="194">
                  <c:v>-6.74287705934222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-4.14016963193869</c:v>
                </c:pt>
                <c:pt idx="199">
                  <c:v>-6.8481708152480962</c:v>
                </c:pt>
                <c:pt idx="200">
                  <c:v>-9.6881750971377443</c:v>
                </c:pt>
                <c:pt idx="201">
                  <c:v>-12.794133553278073</c:v>
                </c:pt>
                <c:pt idx="202">
                  <c:v>-16.672289507462168</c:v>
                </c:pt>
                <c:pt idx="203">
                  <c:v>-19.01229316154199</c:v>
                </c:pt>
                <c:pt idx="204">
                  <c:v>-23.270068275135444</c:v>
                </c:pt>
                <c:pt idx="205">
                  <c:v>-29.166157726940298</c:v>
                </c:pt>
                <c:pt idx="206">
                  <c:v>-34.454545716044791</c:v>
                </c:pt>
                <c:pt idx="207">
                  <c:v>-38.374854102645223</c:v>
                </c:pt>
                <c:pt idx="208">
                  <c:v>-42.190960021327356</c:v>
                </c:pt>
                <c:pt idx="209">
                  <c:v>-45.603895325674252</c:v>
                </c:pt>
                <c:pt idx="210">
                  <c:v>-42.821186727511098</c:v>
                </c:pt>
                <c:pt idx="211">
                  <c:v>-36.242991919557412</c:v>
                </c:pt>
                <c:pt idx="212">
                  <c:v>-30.099543869957856</c:v>
                </c:pt>
                <c:pt idx="213">
                  <c:v>-32.845764154591365</c:v>
                </c:pt>
                <c:pt idx="214">
                  <c:v>-34.925437122143251</c:v>
                </c:pt>
                <c:pt idx="215">
                  <c:v>-37.534551335530473</c:v>
                </c:pt>
                <c:pt idx="216">
                  <c:v>-39.607773939508469</c:v>
                </c:pt>
                <c:pt idx="217">
                  <c:v>-42.911305979776287</c:v>
                </c:pt>
                <c:pt idx="218">
                  <c:v>-46.548934609355165</c:v>
                </c:pt>
                <c:pt idx="219">
                  <c:v>-40.502857994857251</c:v>
                </c:pt>
                <c:pt idx="220">
                  <c:v>-43.418084852537213</c:v>
                </c:pt>
                <c:pt idx="221">
                  <c:v>-48.393896412442579</c:v>
                </c:pt>
                <c:pt idx="222">
                  <c:v>-50.439863131239001</c:v>
                </c:pt>
                <c:pt idx="223">
                  <c:v>-41.987934185787559</c:v>
                </c:pt>
                <c:pt idx="224">
                  <c:v>-44.653175323704261</c:v>
                </c:pt>
                <c:pt idx="225">
                  <c:v>-47.17097138058427</c:v>
                </c:pt>
                <c:pt idx="226">
                  <c:v>-48.454959058412562</c:v>
                </c:pt>
                <c:pt idx="227">
                  <c:v>-40.729556508259691</c:v>
                </c:pt>
                <c:pt idx="228">
                  <c:v>-43.543145770707824</c:v>
                </c:pt>
                <c:pt idx="229">
                  <c:v>-47.102531704153058</c:v>
                </c:pt>
                <c:pt idx="230">
                  <c:v>-40.911527641893684</c:v>
                </c:pt>
                <c:pt idx="231">
                  <c:v>-43.610068156032511</c:v>
                </c:pt>
                <c:pt idx="232">
                  <c:v>-45.193517028675146</c:v>
                </c:pt>
                <c:pt idx="233">
                  <c:v>-47.670542435188011</c:v>
                </c:pt>
                <c:pt idx="234">
                  <c:v>-40.723354401236733</c:v>
                </c:pt>
                <c:pt idx="235">
                  <c:v>-42.73283778002893</c:v>
                </c:pt>
                <c:pt idx="236">
                  <c:v>-44.47578133874709</c:v>
                </c:pt>
                <c:pt idx="237">
                  <c:v>-47.587691843765271</c:v>
                </c:pt>
                <c:pt idx="238">
                  <c:v>-49.383866162789005</c:v>
                </c:pt>
                <c:pt idx="239">
                  <c:v>-41.223954500896461</c:v>
                </c:pt>
                <c:pt idx="240">
                  <c:v>-43.427896079290456</c:v>
                </c:pt>
                <c:pt idx="241">
                  <c:v>-46.024492825755928</c:v>
                </c:pt>
                <c:pt idx="242">
                  <c:v>-41.365318094632428</c:v>
                </c:pt>
                <c:pt idx="243">
                  <c:v>-43.970565327774544</c:v>
                </c:pt>
                <c:pt idx="244">
                  <c:v>-46.445375700338481</c:v>
                </c:pt>
                <c:pt idx="245">
                  <c:v>-46.577331923367801</c:v>
                </c:pt>
                <c:pt idx="246">
                  <c:v>-48.068545185749151</c:v>
                </c:pt>
                <c:pt idx="247">
                  <c:v>-49.960629362321505</c:v>
                </c:pt>
                <c:pt idx="248">
                  <c:v>-49.08351344678286</c:v>
                </c:pt>
                <c:pt idx="249">
                  <c:v>-50.107051161212553</c:v>
                </c:pt>
                <c:pt idx="250">
                  <c:v>-41.558952813071649</c:v>
                </c:pt>
                <c:pt idx="251">
                  <c:v>-43.085375207147813</c:v>
                </c:pt>
                <c:pt idx="252">
                  <c:v>-43.763890923121757</c:v>
                </c:pt>
                <c:pt idx="253">
                  <c:v>-45.390432725618972</c:v>
                </c:pt>
                <c:pt idx="254">
                  <c:v>-46.922414232261076</c:v>
                </c:pt>
                <c:pt idx="255">
                  <c:v>-46.277514462332277</c:v>
                </c:pt>
                <c:pt idx="256">
                  <c:v>-45.196699406360196</c:v>
                </c:pt>
                <c:pt idx="257">
                  <c:v>-44.554501221849748</c:v>
                </c:pt>
                <c:pt idx="258">
                  <c:v>-45.598124122257289</c:v>
                </c:pt>
                <c:pt idx="259">
                  <c:v>-42.858992463713768</c:v>
                </c:pt>
                <c:pt idx="260">
                  <c:v>-44.42421804328486</c:v>
                </c:pt>
                <c:pt idx="261">
                  <c:v>-46.203895134618463</c:v>
                </c:pt>
                <c:pt idx="262">
                  <c:v>-47.154222329112031</c:v>
                </c:pt>
                <c:pt idx="263">
                  <c:v>-48.232532493708149</c:v>
                </c:pt>
                <c:pt idx="264">
                  <c:v>-49.857973864871958</c:v>
                </c:pt>
                <c:pt idx="265">
                  <c:v>-41.389406170330425</c:v>
                </c:pt>
                <c:pt idx="266">
                  <c:v>-41.660529806866514</c:v>
                </c:pt>
                <c:pt idx="267">
                  <c:v>-43.032495175599784</c:v>
                </c:pt>
                <c:pt idx="268">
                  <c:v>-44.948933417946684</c:v>
                </c:pt>
                <c:pt idx="269">
                  <c:v>-47.044203444159017</c:v>
                </c:pt>
                <c:pt idx="270">
                  <c:v>-49.408397724797112</c:v>
                </c:pt>
                <c:pt idx="271">
                  <c:v>-48.135596870986497</c:v>
                </c:pt>
                <c:pt idx="272">
                  <c:v>-48.61191825487294</c:v>
                </c:pt>
                <c:pt idx="273">
                  <c:v>-26.344053313160501</c:v>
                </c:pt>
                <c:pt idx="274">
                  <c:v>-15.930228767280752</c:v>
                </c:pt>
                <c:pt idx="275">
                  <c:v>-16.91423180402974</c:v>
                </c:pt>
                <c:pt idx="276">
                  <c:v>-17.624181967036279</c:v>
                </c:pt>
                <c:pt idx="277">
                  <c:v>-18.420833502407731</c:v>
                </c:pt>
                <c:pt idx="278">
                  <c:v>-19.380936159603621</c:v>
                </c:pt>
                <c:pt idx="279">
                  <c:v>-20.815101245681163</c:v>
                </c:pt>
                <c:pt idx="280">
                  <c:v>-19.772043310777434</c:v>
                </c:pt>
                <c:pt idx="281">
                  <c:v>-21.028079813906686</c:v>
                </c:pt>
                <c:pt idx="282">
                  <c:v>-20.231893333431032</c:v>
                </c:pt>
                <c:pt idx="283">
                  <c:v>-20.789964278028123</c:v>
                </c:pt>
                <c:pt idx="284">
                  <c:v>-22.002059265708411</c:v>
                </c:pt>
                <c:pt idx="285">
                  <c:v>-22.788827330213394</c:v>
                </c:pt>
                <c:pt idx="286">
                  <c:v>-23.390165539534067</c:v>
                </c:pt>
                <c:pt idx="287">
                  <c:v>-24.551005593590176</c:v>
                </c:pt>
                <c:pt idx="288">
                  <c:v>-25.515030979171073</c:v>
                </c:pt>
                <c:pt idx="289">
                  <c:v>-26.366721344968283</c:v>
                </c:pt>
                <c:pt idx="290">
                  <c:v>-28.128785707710875</c:v>
                </c:pt>
                <c:pt idx="291">
                  <c:v>-28.231310098794424</c:v>
                </c:pt>
                <c:pt idx="292">
                  <c:v>-29.507972737722582</c:v>
                </c:pt>
                <c:pt idx="293">
                  <c:v>-21.888501218425361</c:v>
                </c:pt>
                <c:pt idx="294">
                  <c:v>-22.31058453020664</c:v>
                </c:pt>
                <c:pt idx="295">
                  <c:v>-21.006910446812029</c:v>
                </c:pt>
                <c:pt idx="296">
                  <c:v>-21.234713355518167</c:v>
                </c:pt>
                <c:pt idx="297">
                  <c:v>-21.872320900182771</c:v>
                </c:pt>
                <c:pt idx="298">
                  <c:v>-22.256296101353215</c:v>
                </c:pt>
                <c:pt idx="299">
                  <c:v>-22.947829959178009</c:v>
                </c:pt>
                <c:pt idx="300">
                  <c:v>-23.315612742784381</c:v>
                </c:pt>
                <c:pt idx="301">
                  <c:v>-24.047018281306492</c:v>
                </c:pt>
                <c:pt idx="302">
                  <c:v>-25.155744024160029</c:v>
                </c:pt>
                <c:pt idx="303">
                  <c:v>-20.61049266365174</c:v>
                </c:pt>
                <c:pt idx="304">
                  <c:v>-20.643207831832754</c:v>
                </c:pt>
                <c:pt idx="305">
                  <c:v>-19.725602428359991</c:v>
                </c:pt>
                <c:pt idx="306">
                  <c:v>-20.643022306179375</c:v>
                </c:pt>
                <c:pt idx="307">
                  <c:v>-21.427449952256381</c:v>
                </c:pt>
                <c:pt idx="308">
                  <c:v>-23.719704131816314</c:v>
                </c:pt>
                <c:pt idx="309">
                  <c:v>-13.415155841872291</c:v>
                </c:pt>
                <c:pt idx="310">
                  <c:v>-11.884055641147341</c:v>
                </c:pt>
                <c:pt idx="311">
                  <c:v>-13.450211440122899</c:v>
                </c:pt>
                <c:pt idx="312">
                  <c:v>-14.069636371134663</c:v>
                </c:pt>
                <c:pt idx="313">
                  <c:v>-14.999791367259803</c:v>
                </c:pt>
                <c:pt idx="314">
                  <c:v>-16.360113541668497</c:v>
                </c:pt>
                <c:pt idx="315">
                  <c:v>-17.533808238732647</c:v>
                </c:pt>
                <c:pt idx="316">
                  <c:v>-18.48953430788346</c:v>
                </c:pt>
                <c:pt idx="317">
                  <c:v>-19.709020463039138</c:v>
                </c:pt>
                <c:pt idx="318">
                  <c:v>-19.190733409721389</c:v>
                </c:pt>
                <c:pt idx="319">
                  <c:v>-18.666116680276161</c:v>
                </c:pt>
                <c:pt idx="320">
                  <c:v>-19.489566360665833</c:v>
                </c:pt>
                <c:pt idx="321">
                  <c:v>-19.941510187829863</c:v>
                </c:pt>
                <c:pt idx="322">
                  <c:v>-20.041060216051946</c:v>
                </c:pt>
                <c:pt idx="323">
                  <c:v>-21.017596475811743</c:v>
                </c:pt>
                <c:pt idx="324">
                  <c:v>-13.4798616121561</c:v>
                </c:pt>
                <c:pt idx="325">
                  <c:v>-14.137967906064361</c:v>
                </c:pt>
                <c:pt idx="326">
                  <c:v>-10.110307674500902</c:v>
                </c:pt>
                <c:pt idx="327">
                  <c:v>-11.533764819056714</c:v>
                </c:pt>
                <c:pt idx="328">
                  <c:v>-13.470712653796596</c:v>
                </c:pt>
                <c:pt idx="329">
                  <c:v>-10.247644869047178</c:v>
                </c:pt>
                <c:pt idx="330">
                  <c:v>0</c:v>
                </c:pt>
                <c:pt idx="331">
                  <c:v>0</c:v>
                </c:pt>
                <c:pt idx="332">
                  <c:v>-0.512783320802086</c:v>
                </c:pt>
                <c:pt idx="333">
                  <c:v>-1.3857054209292983</c:v>
                </c:pt>
                <c:pt idx="334">
                  <c:v>-2.8274157703797727</c:v>
                </c:pt>
                <c:pt idx="335">
                  <c:v>-3.5585467994675923</c:v>
                </c:pt>
                <c:pt idx="336">
                  <c:v>-3.9126768479352307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-0.95252284365686535</c:v>
                </c:pt>
                <c:pt idx="341">
                  <c:v>-1.7333855320785716</c:v>
                </c:pt>
                <c:pt idx="342">
                  <c:v>-2.9424639763341389</c:v>
                </c:pt>
                <c:pt idx="343">
                  <c:v>0</c:v>
                </c:pt>
                <c:pt idx="344">
                  <c:v>-1.4160739916489717</c:v>
                </c:pt>
                <c:pt idx="345">
                  <c:v>-2.5019596869509826</c:v>
                </c:pt>
                <c:pt idx="346">
                  <c:v>-3.2210789449855071</c:v>
                </c:pt>
                <c:pt idx="347">
                  <c:v>-4.1393007697939765</c:v>
                </c:pt>
                <c:pt idx="348">
                  <c:v>-4.6393635668357405</c:v>
                </c:pt>
                <c:pt idx="349">
                  <c:v>-3.8849546770550489</c:v>
                </c:pt>
                <c:pt idx="350">
                  <c:v>-4.103691460554117</c:v>
                </c:pt>
                <c:pt idx="351">
                  <c:v>-1.9887458551229287</c:v>
                </c:pt>
                <c:pt idx="352">
                  <c:v>-1.4649837512909585</c:v>
                </c:pt>
                <c:pt idx="353">
                  <c:v>-2.2852030010197524</c:v>
                </c:pt>
                <c:pt idx="354">
                  <c:v>-2.6664953875170312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-0.18999385805561531</c:v>
                </c:pt>
                <c:pt idx="360">
                  <c:v>0</c:v>
                </c:pt>
                <c:pt idx="361">
                  <c:v>-0.30421947502787816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-1.0137647356287829</c:v>
                </c:pt>
                <c:pt idx="369">
                  <c:v>-2.2129922243493638</c:v>
                </c:pt>
                <c:pt idx="370">
                  <c:v>-2.9738479141881697</c:v>
                </c:pt>
                <c:pt idx="371">
                  <c:v>0</c:v>
                </c:pt>
                <c:pt idx="372">
                  <c:v>0</c:v>
                </c:pt>
                <c:pt idx="373">
                  <c:v>-0.8040292490467067</c:v>
                </c:pt>
                <c:pt idx="374">
                  <c:v>-1.5318614296689077</c:v>
                </c:pt>
                <c:pt idx="375">
                  <c:v>-0.46508347513963599</c:v>
                </c:pt>
                <c:pt idx="376">
                  <c:v>-1.6789111234695753</c:v>
                </c:pt>
                <c:pt idx="377">
                  <c:v>-3.659976487482794</c:v>
                </c:pt>
                <c:pt idx="378">
                  <c:v>-4.8994820994202257</c:v>
                </c:pt>
                <c:pt idx="379">
                  <c:v>-5.6957897166972629</c:v>
                </c:pt>
                <c:pt idx="380">
                  <c:v>-4.831672109107231</c:v>
                </c:pt>
                <c:pt idx="381">
                  <c:v>-0.27199064575066245</c:v>
                </c:pt>
                <c:pt idx="382">
                  <c:v>0</c:v>
                </c:pt>
                <c:pt idx="383">
                  <c:v>-1.0806351724379084</c:v>
                </c:pt>
                <c:pt idx="384">
                  <c:v>-2.7004752192299293</c:v>
                </c:pt>
                <c:pt idx="385">
                  <c:v>-4.8016181261201893</c:v>
                </c:pt>
                <c:pt idx="386">
                  <c:v>-5.7614154420887331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-0.91972946233100572</c:v>
                </c:pt>
                <c:pt idx="391">
                  <c:v>-2.4473886358071013</c:v>
                </c:pt>
                <c:pt idx="392">
                  <c:v>-2.7739667913507304</c:v>
                </c:pt>
                <c:pt idx="393">
                  <c:v>-3.7552939751138297</c:v>
                </c:pt>
                <c:pt idx="394">
                  <c:v>-5.284271903068074</c:v>
                </c:pt>
                <c:pt idx="395">
                  <c:v>-7.4435110614157907</c:v>
                </c:pt>
                <c:pt idx="396">
                  <c:v>-8.9927559006680298</c:v>
                </c:pt>
                <c:pt idx="397">
                  <c:v>-7.4990237911554516</c:v>
                </c:pt>
                <c:pt idx="398">
                  <c:v>0</c:v>
                </c:pt>
                <c:pt idx="399">
                  <c:v>-0.55402542001887412</c:v>
                </c:pt>
                <c:pt idx="400">
                  <c:v>-2.3819649039951258</c:v>
                </c:pt>
                <c:pt idx="401">
                  <c:v>-3.4590010481326772</c:v>
                </c:pt>
                <c:pt idx="402">
                  <c:v>-3.550598826904789</c:v>
                </c:pt>
                <c:pt idx="403">
                  <c:v>-4.4209241676681046</c:v>
                </c:pt>
                <c:pt idx="404">
                  <c:v>-5.4943871745743849</c:v>
                </c:pt>
                <c:pt idx="405">
                  <c:v>-6.4784955926733403</c:v>
                </c:pt>
                <c:pt idx="406">
                  <c:v>-7.8109111119248951</c:v>
                </c:pt>
                <c:pt idx="407">
                  <c:v>-8.3827004359927884</c:v>
                </c:pt>
                <c:pt idx="408">
                  <c:v>-10.571936173335487</c:v>
                </c:pt>
                <c:pt idx="409">
                  <c:v>-12.601064994707741</c:v>
                </c:pt>
                <c:pt idx="410">
                  <c:v>-15.797096349068326</c:v>
                </c:pt>
                <c:pt idx="411">
                  <c:v>-19.692397448776561</c:v>
                </c:pt>
                <c:pt idx="412">
                  <c:v>-17.430219336175611</c:v>
                </c:pt>
                <c:pt idx="413">
                  <c:v>-19.038704597409918</c:v>
                </c:pt>
                <c:pt idx="414">
                  <c:v>-20.137964300248129</c:v>
                </c:pt>
                <c:pt idx="415">
                  <c:v>-22.455950798929052</c:v>
                </c:pt>
                <c:pt idx="416">
                  <c:v>-25.032355701511605</c:v>
                </c:pt>
                <c:pt idx="417">
                  <c:v>-29.865201442235062</c:v>
                </c:pt>
                <c:pt idx="418">
                  <c:v>-31.779062604682807</c:v>
                </c:pt>
                <c:pt idx="419">
                  <c:v>-33.781671812238685</c:v>
                </c:pt>
                <c:pt idx="420">
                  <c:v>-36.318811437150345</c:v>
                </c:pt>
                <c:pt idx="421">
                  <c:v>-28.145443906251472</c:v>
                </c:pt>
                <c:pt idx="422">
                  <c:v>-30.54187055971606</c:v>
                </c:pt>
                <c:pt idx="423">
                  <c:v>-31.364325890715293</c:v>
                </c:pt>
                <c:pt idx="424">
                  <c:v>-33.862349680987279</c:v>
                </c:pt>
                <c:pt idx="425">
                  <c:v>-36.236887247707372</c:v>
                </c:pt>
                <c:pt idx="426">
                  <c:v>-38.717589698430089</c:v>
                </c:pt>
                <c:pt idx="427">
                  <c:v>-42.288989856972734</c:v>
                </c:pt>
                <c:pt idx="428">
                  <c:v>-47.574362780644286</c:v>
                </c:pt>
                <c:pt idx="429">
                  <c:v>-49.62165392613047</c:v>
                </c:pt>
                <c:pt idx="430">
                  <c:v>-41.029272586666103</c:v>
                </c:pt>
                <c:pt idx="431">
                  <c:v>-41.333409779112138</c:v>
                </c:pt>
                <c:pt idx="432">
                  <c:v>-44.445345790366389</c:v>
                </c:pt>
                <c:pt idx="433">
                  <c:v>-46.895711767550665</c:v>
                </c:pt>
                <c:pt idx="434">
                  <c:v>-49.614114067170171</c:v>
                </c:pt>
                <c:pt idx="435">
                  <c:v>-43.544439462727759</c:v>
                </c:pt>
                <c:pt idx="436">
                  <c:v>-46.219393101542494</c:v>
                </c:pt>
                <c:pt idx="437">
                  <c:v>-49.434542409096451</c:v>
                </c:pt>
                <c:pt idx="438">
                  <c:v>-43.502826874445425</c:v>
                </c:pt>
                <c:pt idx="439">
                  <c:v>-47.210874211480146</c:v>
                </c:pt>
                <c:pt idx="440">
                  <c:v>-41.143331679792006</c:v>
                </c:pt>
                <c:pt idx="441">
                  <c:v>-44.191913782460574</c:v>
                </c:pt>
                <c:pt idx="442">
                  <c:v>-44.549775024431824</c:v>
                </c:pt>
                <c:pt idx="443">
                  <c:v>-47.590251610171684</c:v>
                </c:pt>
                <c:pt idx="444">
                  <c:v>-41.372914106792507</c:v>
                </c:pt>
                <c:pt idx="445">
                  <c:v>-44.764447359730887</c:v>
                </c:pt>
                <c:pt idx="446">
                  <c:v>-46.186048855425362</c:v>
                </c:pt>
                <c:pt idx="447">
                  <c:v>-48.471984020695757</c:v>
                </c:pt>
                <c:pt idx="448">
                  <c:v>-40.781698863893965</c:v>
                </c:pt>
                <c:pt idx="449">
                  <c:v>-26.64486886094312</c:v>
                </c:pt>
                <c:pt idx="450">
                  <c:v>-27.080047524908153</c:v>
                </c:pt>
                <c:pt idx="451">
                  <c:v>-31.58971509187117</c:v>
                </c:pt>
                <c:pt idx="452">
                  <c:v>-33.239279392488058</c:v>
                </c:pt>
                <c:pt idx="453">
                  <c:v>-30.626523637618149</c:v>
                </c:pt>
                <c:pt idx="454">
                  <c:v>-33.995075520867502</c:v>
                </c:pt>
                <c:pt idx="455">
                  <c:v>-37.939176741080878</c:v>
                </c:pt>
                <c:pt idx="456">
                  <c:v>-42.460054747212226</c:v>
                </c:pt>
                <c:pt idx="457">
                  <c:v>-46.680391458012735</c:v>
                </c:pt>
                <c:pt idx="458">
                  <c:v>-40.505112372362504</c:v>
                </c:pt>
                <c:pt idx="459">
                  <c:v>-41.23341965528526</c:v>
                </c:pt>
                <c:pt idx="460">
                  <c:v>-41.352731844076658</c:v>
                </c:pt>
                <c:pt idx="461">
                  <c:v>-41.926984305691114</c:v>
                </c:pt>
                <c:pt idx="462">
                  <c:v>-43.367452303549108</c:v>
                </c:pt>
                <c:pt idx="463">
                  <c:v>-47.012301770408833</c:v>
                </c:pt>
                <c:pt idx="464">
                  <c:v>-50.135147518272809</c:v>
                </c:pt>
                <c:pt idx="465">
                  <c:v>-45.4679300685874</c:v>
                </c:pt>
                <c:pt idx="466">
                  <c:v>-49.756344533766431</c:v>
                </c:pt>
                <c:pt idx="467">
                  <c:v>-43.016583903970357</c:v>
                </c:pt>
                <c:pt idx="468">
                  <c:v>-46.818760029292115</c:v>
                </c:pt>
                <c:pt idx="469">
                  <c:v>-40.789966774080895</c:v>
                </c:pt>
                <c:pt idx="470">
                  <c:v>-47.642310773530276</c:v>
                </c:pt>
                <c:pt idx="471">
                  <c:v>-44.513786996824791</c:v>
                </c:pt>
                <c:pt idx="472">
                  <c:v>-50.259506816952246</c:v>
                </c:pt>
                <c:pt idx="473">
                  <c:v>-44.492990926187559</c:v>
                </c:pt>
                <c:pt idx="474">
                  <c:v>-49.288333588877386</c:v>
                </c:pt>
                <c:pt idx="475">
                  <c:v>-43.417102806181049</c:v>
                </c:pt>
                <c:pt idx="476">
                  <c:v>-47.077825854550056</c:v>
                </c:pt>
                <c:pt idx="477">
                  <c:v>-50.035610073536176</c:v>
                </c:pt>
                <c:pt idx="478">
                  <c:v>-44.562147749546249</c:v>
                </c:pt>
                <c:pt idx="479">
                  <c:v>-49.740596881549699</c:v>
                </c:pt>
                <c:pt idx="480">
                  <c:v>-45.819695932500011</c:v>
                </c:pt>
                <c:pt idx="481">
                  <c:v>-49.219716592292684</c:v>
                </c:pt>
                <c:pt idx="482">
                  <c:v>-41.287447333008551</c:v>
                </c:pt>
                <c:pt idx="483">
                  <c:v>-45.950302954691892</c:v>
                </c:pt>
                <c:pt idx="484">
                  <c:v>-41.940073281300009</c:v>
                </c:pt>
                <c:pt idx="485">
                  <c:v>-46.249587620759179</c:v>
                </c:pt>
                <c:pt idx="486">
                  <c:v>-47.026274188743201</c:v>
                </c:pt>
                <c:pt idx="487">
                  <c:v>-42.68523934814062</c:v>
                </c:pt>
                <c:pt idx="488">
                  <c:v>-48.976697327711349</c:v>
                </c:pt>
                <c:pt idx="489">
                  <c:v>-46.672841656214203</c:v>
                </c:pt>
                <c:pt idx="490">
                  <c:v>-41.23548097743533</c:v>
                </c:pt>
                <c:pt idx="491">
                  <c:v>-44.987114977887003</c:v>
                </c:pt>
                <c:pt idx="492">
                  <c:v>-49.935422447094034</c:v>
                </c:pt>
                <c:pt idx="493">
                  <c:v>-42.138808755744911</c:v>
                </c:pt>
                <c:pt idx="494">
                  <c:v>-39.1353027928754</c:v>
                </c:pt>
                <c:pt idx="495">
                  <c:v>-43.064331778965453</c:v>
                </c:pt>
                <c:pt idx="496">
                  <c:v>-47.951144896937087</c:v>
                </c:pt>
                <c:pt idx="497">
                  <c:v>-50.277461424481736</c:v>
                </c:pt>
                <c:pt idx="498">
                  <c:v>-45.231670383996217</c:v>
                </c:pt>
                <c:pt idx="499">
                  <c:v>-49.419448641137301</c:v>
                </c:pt>
                <c:pt idx="500">
                  <c:v>-49.84163984681426</c:v>
                </c:pt>
                <c:pt idx="501">
                  <c:v>-41.389302211422034</c:v>
                </c:pt>
                <c:pt idx="502">
                  <c:v>-42.177851997179935</c:v>
                </c:pt>
                <c:pt idx="503">
                  <c:v>-47.010614412017567</c:v>
                </c:pt>
                <c:pt idx="504">
                  <c:v>-39.157524064845454</c:v>
                </c:pt>
                <c:pt idx="505">
                  <c:v>-23.082166676692637</c:v>
                </c:pt>
                <c:pt idx="506">
                  <c:v>-25.722641656015441</c:v>
                </c:pt>
                <c:pt idx="507">
                  <c:v>-29.763856911125572</c:v>
                </c:pt>
                <c:pt idx="508">
                  <c:v>-33.810167494763959</c:v>
                </c:pt>
                <c:pt idx="509">
                  <c:v>-37.361689407969514</c:v>
                </c:pt>
                <c:pt idx="510">
                  <c:v>-38.95538775092183</c:v>
                </c:pt>
                <c:pt idx="511">
                  <c:v>-44.261988525202938</c:v>
                </c:pt>
                <c:pt idx="512">
                  <c:v>-49.513623435535266</c:v>
                </c:pt>
                <c:pt idx="513">
                  <c:v>-44.984320700036108</c:v>
                </c:pt>
                <c:pt idx="514">
                  <c:v>-50.00673069123166</c:v>
                </c:pt>
                <c:pt idx="515">
                  <c:v>-46.196560192579248</c:v>
                </c:pt>
                <c:pt idx="516">
                  <c:v>-44.110657988719552</c:v>
                </c:pt>
              </c:numCache>
            </c:numRef>
          </c:val>
        </c:ser>
        <c:ser>
          <c:idx val="0"/>
          <c:order val="1"/>
          <c:tx>
            <c:v>no irrig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SoilWB!$A$11:$A$527</c:f>
              <c:numCache>
                <c:formatCode>d/mm/yyyy</c:formatCode>
                <c:ptCount val="517"/>
                <c:pt idx="0">
                  <c:v>39297</c:v>
                </c:pt>
                <c:pt idx="1">
                  <c:v>39298</c:v>
                </c:pt>
                <c:pt idx="2">
                  <c:v>39299</c:v>
                </c:pt>
                <c:pt idx="3">
                  <c:v>39300</c:v>
                </c:pt>
                <c:pt idx="4">
                  <c:v>39301</c:v>
                </c:pt>
                <c:pt idx="5">
                  <c:v>39302</c:v>
                </c:pt>
                <c:pt idx="6">
                  <c:v>39303</c:v>
                </c:pt>
                <c:pt idx="7">
                  <c:v>39304</c:v>
                </c:pt>
                <c:pt idx="8">
                  <c:v>39305</c:v>
                </c:pt>
                <c:pt idx="9">
                  <c:v>39306</c:v>
                </c:pt>
                <c:pt idx="10">
                  <c:v>39307</c:v>
                </c:pt>
                <c:pt idx="11">
                  <c:v>39308</c:v>
                </c:pt>
                <c:pt idx="12">
                  <c:v>39309</c:v>
                </c:pt>
                <c:pt idx="13">
                  <c:v>39310</c:v>
                </c:pt>
                <c:pt idx="14">
                  <c:v>39311</c:v>
                </c:pt>
                <c:pt idx="15">
                  <c:v>39312</c:v>
                </c:pt>
                <c:pt idx="16">
                  <c:v>39313</c:v>
                </c:pt>
                <c:pt idx="17">
                  <c:v>39314</c:v>
                </c:pt>
                <c:pt idx="18">
                  <c:v>39315</c:v>
                </c:pt>
                <c:pt idx="19">
                  <c:v>39316</c:v>
                </c:pt>
                <c:pt idx="20">
                  <c:v>39317</c:v>
                </c:pt>
                <c:pt idx="21">
                  <c:v>39318</c:v>
                </c:pt>
                <c:pt idx="22">
                  <c:v>39319</c:v>
                </c:pt>
                <c:pt idx="23">
                  <c:v>39320</c:v>
                </c:pt>
                <c:pt idx="24">
                  <c:v>39321</c:v>
                </c:pt>
                <c:pt idx="25">
                  <c:v>39322</c:v>
                </c:pt>
                <c:pt idx="26">
                  <c:v>39323</c:v>
                </c:pt>
                <c:pt idx="27">
                  <c:v>39324</c:v>
                </c:pt>
                <c:pt idx="28">
                  <c:v>39325</c:v>
                </c:pt>
                <c:pt idx="29">
                  <c:v>39326</c:v>
                </c:pt>
                <c:pt idx="30">
                  <c:v>39327</c:v>
                </c:pt>
                <c:pt idx="31">
                  <c:v>39328</c:v>
                </c:pt>
                <c:pt idx="32">
                  <c:v>39329</c:v>
                </c:pt>
                <c:pt idx="33">
                  <c:v>39330</c:v>
                </c:pt>
                <c:pt idx="34">
                  <c:v>39331</c:v>
                </c:pt>
                <c:pt idx="35">
                  <c:v>39332</c:v>
                </c:pt>
                <c:pt idx="36">
                  <c:v>39333</c:v>
                </c:pt>
                <c:pt idx="37">
                  <c:v>39334</c:v>
                </c:pt>
                <c:pt idx="38">
                  <c:v>39335</c:v>
                </c:pt>
                <c:pt idx="39">
                  <c:v>39336</c:v>
                </c:pt>
                <c:pt idx="40">
                  <c:v>39337</c:v>
                </c:pt>
                <c:pt idx="41">
                  <c:v>39338</c:v>
                </c:pt>
                <c:pt idx="42">
                  <c:v>39339</c:v>
                </c:pt>
                <c:pt idx="43">
                  <c:v>39340</c:v>
                </c:pt>
                <c:pt idx="44">
                  <c:v>39341</c:v>
                </c:pt>
                <c:pt idx="45">
                  <c:v>39342</c:v>
                </c:pt>
                <c:pt idx="46">
                  <c:v>39343</c:v>
                </c:pt>
                <c:pt idx="47">
                  <c:v>39344</c:v>
                </c:pt>
                <c:pt idx="48">
                  <c:v>39345</c:v>
                </c:pt>
                <c:pt idx="49">
                  <c:v>39346</c:v>
                </c:pt>
                <c:pt idx="50">
                  <c:v>39347</c:v>
                </c:pt>
                <c:pt idx="51">
                  <c:v>39348</c:v>
                </c:pt>
                <c:pt idx="52">
                  <c:v>39349</c:v>
                </c:pt>
                <c:pt idx="53">
                  <c:v>39350</c:v>
                </c:pt>
                <c:pt idx="54">
                  <c:v>39351</c:v>
                </c:pt>
                <c:pt idx="55">
                  <c:v>39352</c:v>
                </c:pt>
                <c:pt idx="56">
                  <c:v>39353</c:v>
                </c:pt>
                <c:pt idx="57">
                  <c:v>39354</c:v>
                </c:pt>
                <c:pt idx="58">
                  <c:v>39355</c:v>
                </c:pt>
                <c:pt idx="59">
                  <c:v>39356</c:v>
                </c:pt>
                <c:pt idx="60">
                  <c:v>39357</c:v>
                </c:pt>
                <c:pt idx="61">
                  <c:v>39358</c:v>
                </c:pt>
                <c:pt idx="62">
                  <c:v>39359</c:v>
                </c:pt>
                <c:pt idx="63">
                  <c:v>39360</c:v>
                </c:pt>
                <c:pt idx="64">
                  <c:v>39361</c:v>
                </c:pt>
                <c:pt idx="65">
                  <c:v>39362</c:v>
                </c:pt>
                <c:pt idx="66">
                  <c:v>39363</c:v>
                </c:pt>
                <c:pt idx="67">
                  <c:v>39364</c:v>
                </c:pt>
                <c:pt idx="68">
                  <c:v>39365</c:v>
                </c:pt>
                <c:pt idx="69">
                  <c:v>39366</c:v>
                </c:pt>
                <c:pt idx="70">
                  <c:v>39367</c:v>
                </c:pt>
                <c:pt idx="71">
                  <c:v>39368</c:v>
                </c:pt>
                <c:pt idx="72">
                  <c:v>39369</c:v>
                </c:pt>
                <c:pt idx="73">
                  <c:v>39370</c:v>
                </c:pt>
                <c:pt idx="74">
                  <c:v>39371</c:v>
                </c:pt>
                <c:pt idx="75">
                  <c:v>39372</c:v>
                </c:pt>
                <c:pt idx="76">
                  <c:v>39373</c:v>
                </c:pt>
                <c:pt idx="77">
                  <c:v>39374</c:v>
                </c:pt>
                <c:pt idx="78">
                  <c:v>39375</c:v>
                </c:pt>
                <c:pt idx="79">
                  <c:v>39376</c:v>
                </c:pt>
                <c:pt idx="80">
                  <c:v>39377</c:v>
                </c:pt>
                <c:pt idx="81">
                  <c:v>39378</c:v>
                </c:pt>
                <c:pt idx="82">
                  <c:v>39379</c:v>
                </c:pt>
                <c:pt idx="83">
                  <c:v>39380</c:v>
                </c:pt>
                <c:pt idx="84">
                  <c:v>39381</c:v>
                </c:pt>
                <c:pt idx="85">
                  <c:v>39382</c:v>
                </c:pt>
                <c:pt idx="86">
                  <c:v>39383</c:v>
                </c:pt>
                <c:pt idx="87">
                  <c:v>39384</c:v>
                </c:pt>
                <c:pt idx="88">
                  <c:v>39385</c:v>
                </c:pt>
                <c:pt idx="89">
                  <c:v>39386</c:v>
                </c:pt>
                <c:pt idx="90">
                  <c:v>39387</c:v>
                </c:pt>
                <c:pt idx="91">
                  <c:v>39388</c:v>
                </c:pt>
                <c:pt idx="92">
                  <c:v>39389</c:v>
                </c:pt>
                <c:pt idx="93">
                  <c:v>39390</c:v>
                </c:pt>
                <c:pt idx="94">
                  <c:v>39391</c:v>
                </c:pt>
                <c:pt idx="95">
                  <c:v>39392</c:v>
                </c:pt>
                <c:pt idx="96">
                  <c:v>39393</c:v>
                </c:pt>
                <c:pt idx="97">
                  <c:v>39394</c:v>
                </c:pt>
                <c:pt idx="98">
                  <c:v>39395</c:v>
                </c:pt>
                <c:pt idx="99">
                  <c:v>39396</c:v>
                </c:pt>
                <c:pt idx="100">
                  <c:v>39397</c:v>
                </c:pt>
                <c:pt idx="101">
                  <c:v>39398</c:v>
                </c:pt>
                <c:pt idx="102">
                  <c:v>39399</c:v>
                </c:pt>
                <c:pt idx="103">
                  <c:v>39400</c:v>
                </c:pt>
                <c:pt idx="104">
                  <c:v>39401</c:v>
                </c:pt>
                <c:pt idx="105">
                  <c:v>39402</c:v>
                </c:pt>
                <c:pt idx="106">
                  <c:v>39403</c:v>
                </c:pt>
                <c:pt idx="107">
                  <c:v>39404</c:v>
                </c:pt>
                <c:pt idx="108">
                  <c:v>39405</c:v>
                </c:pt>
                <c:pt idx="109">
                  <c:v>39406</c:v>
                </c:pt>
                <c:pt idx="110">
                  <c:v>39407</c:v>
                </c:pt>
                <c:pt idx="111">
                  <c:v>39408</c:v>
                </c:pt>
                <c:pt idx="112">
                  <c:v>39409</c:v>
                </c:pt>
                <c:pt idx="113">
                  <c:v>39410</c:v>
                </c:pt>
                <c:pt idx="114">
                  <c:v>39411</c:v>
                </c:pt>
                <c:pt idx="115">
                  <c:v>39412</c:v>
                </c:pt>
                <c:pt idx="116">
                  <c:v>39413</c:v>
                </c:pt>
                <c:pt idx="117">
                  <c:v>39414</c:v>
                </c:pt>
                <c:pt idx="118">
                  <c:v>39415</c:v>
                </c:pt>
                <c:pt idx="119">
                  <c:v>39416</c:v>
                </c:pt>
                <c:pt idx="120">
                  <c:v>39417</c:v>
                </c:pt>
                <c:pt idx="121">
                  <c:v>39418</c:v>
                </c:pt>
                <c:pt idx="122">
                  <c:v>39419</c:v>
                </c:pt>
                <c:pt idx="123">
                  <c:v>39420</c:v>
                </c:pt>
                <c:pt idx="124">
                  <c:v>39421</c:v>
                </c:pt>
                <c:pt idx="125">
                  <c:v>39422</c:v>
                </c:pt>
                <c:pt idx="126">
                  <c:v>39423</c:v>
                </c:pt>
                <c:pt idx="127">
                  <c:v>39424</c:v>
                </c:pt>
                <c:pt idx="128">
                  <c:v>39425</c:v>
                </c:pt>
                <c:pt idx="129">
                  <c:v>39426</c:v>
                </c:pt>
                <c:pt idx="130">
                  <c:v>39427</c:v>
                </c:pt>
                <c:pt idx="131">
                  <c:v>39428</c:v>
                </c:pt>
                <c:pt idx="132">
                  <c:v>39429</c:v>
                </c:pt>
                <c:pt idx="133">
                  <c:v>39430</c:v>
                </c:pt>
                <c:pt idx="134">
                  <c:v>39431</c:v>
                </c:pt>
                <c:pt idx="135">
                  <c:v>39432</c:v>
                </c:pt>
                <c:pt idx="136">
                  <c:v>39433</c:v>
                </c:pt>
                <c:pt idx="137">
                  <c:v>39434</c:v>
                </c:pt>
                <c:pt idx="138">
                  <c:v>39435</c:v>
                </c:pt>
                <c:pt idx="139">
                  <c:v>39436</c:v>
                </c:pt>
                <c:pt idx="140">
                  <c:v>39437</c:v>
                </c:pt>
                <c:pt idx="141">
                  <c:v>39438</c:v>
                </c:pt>
                <c:pt idx="142">
                  <c:v>39439</c:v>
                </c:pt>
                <c:pt idx="143">
                  <c:v>39440</c:v>
                </c:pt>
                <c:pt idx="144">
                  <c:v>39441</c:v>
                </c:pt>
                <c:pt idx="145">
                  <c:v>39442</c:v>
                </c:pt>
                <c:pt idx="146">
                  <c:v>39443</c:v>
                </c:pt>
                <c:pt idx="147">
                  <c:v>39444</c:v>
                </c:pt>
                <c:pt idx="148">
                  <c:v>39445</c:v>
                </c:pt>
                <c:pt idx="149">
                  <c:v>39446</c:v>
                </c:pt>
                <c:pt idx="150">
                  <c:v>39447</c:v>
                </c:pt>
                <c:pt idx="151">
                  <c:v>39448</c:v>
                </c:pt>
                <c:pt idx="152">
                  <c:v>39449</c:v>
                </c:pt>
                <c:pt idx="153">
                  <c:v>39450</c:v>
                </c:pt>
                <c:pt idx="154">
                  <c:v>39451</c:v>
                </c:pt>
                <c:pt idx="155">
                  <c:v>39452</c:v>
                </c:pt>
                <c:pt idx="156">
                  <c:v>39453</c:v>
                </c:pt>
                <c:pt idx="157">
                  <c:v>39454</c:v>
                </c:pt>
                <c:pt idx="158">
                  <c:v>39455</c:v>
                </c:pt>
                <c:pt idx="159">
                  <c:v>39456</c:v>
                </c:pt>
                <c:pt idx="160">
                  <c:v>39457</c:v>
                </c:pt>
                <c:pt idx="161">
                  <c:v>39458</c:v>
                </c:pt>
                <c:pt idx="162">
                  <c:v>39459</c:v>
                </c:pt>
                <c:pt idx="163">
                  <c:v>39460</c:v>
                </c:pt>
                <c:pt idx="164">
                  <c:v>39461</c:v>
                </c:pt>
                <c:pt idx="165">
                  <c:v>39462</c:v>
                </c:pt>
                <c:pt idx="166">
                  <c:v>39463</c:v>
                </c:pt>
                <c:pt idx="167">
                  <c:v>39464</c:v>
                </c:pt>
                <c:pt idx="168">
                  <c:v>39465</c:v>
                </c:pt>
                <c:pt idx="169">
                  <c:v>39466</c:v>
                </c:pt>
                <c:pt idx="170">
                  <c:v>39467</c:v>
                </c:pt>
                <c:pt idx="171">
                  <c:v>39468</c:v>
                </c:pt>
                <c:pt idx="172">
                  <c:v>39469</c:v>
                </c:pt>
                <c:pt idx="173">
                  <c:v>39470</c:v>
                </c:pt>
                <c:pt idx="174">
                  <c:v>39471</c:v>
                </c:pt>
                <c:pt idx="175">
                  <c:v>39472</c:v>
                </c:pt>
                <c:pt idx="176">
                  <c:v>39473</c:v>
                </c:pt>
                <c:pt idx="177">
                  <c:v>39474</c:v>
                </c:pt>
                <c:pt idx="178">
                  <c:v>39475</c:v>
                </c:pt>
                <c:pt idx="179">
                  <c:v>39476</c:v>
                </c:pt>
                <c:pt idx="180">
                  <c:v>39477</c:v>
                </c:pt>
                <c:pt idx="181">
                  <c:v>39478</c:v>
                </c:pt>
                <c:pt idx="182">
                  <c:v>39479</c:v>
                </c:pt>
                <c:pt idx="183">
                  <c:v>39480</c:v>
                </c:pt>
                <c:pt idx="184">
                  <c:v>39481</c:v>
                </c:pt>
                <c:pt idx="185">
                  <c:v>39482</c:v>
                </c:pt>
                <c:pt idx="186">
                  <c:v>39483</c:v>
                </c:pt>
                <c:pt idx="187">
                  <c:v>39484</c:v>
                </c:pt>
                <c:pt idx="188">
                  <c:v>39485</c:v>
                </c:pt>
                <c:pt idx="189">
                  <c:v>39486</c:v>
                </c:pt>
                <c:pt idx="190">
                  <c:v>39487</c:v>
                </c:pt>
                <c:pt idx="191">
                  <c:v>39488</c:v>
                </c:pt>
                <c:pt idx="192">
                  <c:v>39489</c:v>
                </c:pt>
                <c:pt idx="193">
                  <c:v>39490</c:v>
                </c:pt>
                <c:pt idx="194">
                  <c:v>39491</c:v>
                </c:pt>
                <c:pt idx="195">
                  <c:v>39492</c:v>
                </c:pt>
                <c:pt idx="196">
                  <c:v>39493</c:v>
                </c:pt>
                <c:pt idx="197">
                  <c:v>39494</c:v>
                </c:pt>
                <c:pt idx="198">
                  <c:v>39495</c:v>
                </c:pt>
                <c:pt idx="199">
                  <c:v>39496</c:v>
                </c:pt>
                <c:pt idx="200">
                  <c:v>39497</c:v>
                </c:pt>
                <c:pt idx="201">
                  <c:v>39498</c:v>
                </c:pt>
                <c:pt idx="202">
                  <c:v>39499</c:v>
                </c:pt>
                <c:pt idx="203">
                  <c:v>39500</c:v>
                </c:pt>
                <c:pt idx="204">
                  <c:v>39501</c:v>
                </c:pt>
                <c:pt idx="205">
                  <c:v>39502</c:v>
                </c:pt>
                <c:pt idx="206">
                  <c:v>39503</c:v>
                </c:pt>
                <c:pt idx="207">
                  <c:v>39504</c:v>
                </c:pt>
                <c:pt idx="208">
                  <c:v>39505</c:v>
                </c:pt>
                <c:pt idx="209">
                  <c:v>39506</c:v>
                </c:pt>
                <c:pt idx="210">
                  <c:v>39507</c:v>
                </c:pt>
                <c:pt idx="211">
                  <c:v>39508</c:v>
                </c:pt>
                <c:pt idx="212">
                  <c:v>39509</c:v>
                </c:pt>
                <c:pt idx="213">
                  <c:v>39510</c:v>
                </c:pt>
                <c:pt idx="214">
                  <c:v>39511</c:v>
                </c:pt>
                <c:pt idx="215">
                  <c:v>39512</c:v>
                </c:pt>
                <c:pt idx="216">
                  <c:v>39513</c:v>
                </c:pt>
                <c:pt idx="217">
                  <c:v>39514</c:v>
                </c:pt>
                <c:pt idx="218">
                  <c:v>39515</c:v>
                </c:pt>
                <c:pt idx="219">
                  <c:v>39516</c:v>
                </c:pt>
                <c:pt idx="220">
                  <c:v>39517</c:v>
                </c:pt>
                <c:pt idx="221">
                  <c:v>39518</c:v>
                </c:pt>
                <c:pt idx="222">
                  <c:v>39519</c:v>
                </c:pt>
                <c:pt idx="223">
                  <c:v>39520</c:v>
                </c:pt>
                <c:pt idx="224">
                  <c:v>39521</c:v>
                </c:pt>
                <c:pt idx="225">
                  <c:v>39522</c:v>
                </c:pt>
                <c:pt idx="226">
                  <c:v>39523</c:v>
                </c:pt>
                <c:pt idx="227">
                  <c:v>39524</c:v>
                </c:pt>
                <c:pt idx="228">
                  <c:v>39525</c:v>
                </c:pt>
                <c:pt idx="229">
                  <c:v>39526</c:v>
                </c:pt>
                <c:pt idx="230">
                  <c:v>39527</c:v>
                </c:pt>
                <c:pt idx="231">
                  <c:v>39528</c:v>
                </c:pt>
                <c:pt idx="232">
                  <c:v>39529</c:v>
                </c:pt>
                <c:pt idx="233">
                  <c:v>39530</c:v>
                </c:pt>
                <c:pt idx="234">
                  <c:v>39531</c:v>
                </c:pt>
                <c:pt idx="235">
                  <c:v>39532</c:v>
                </c:pt>
                <c:pt idx="236">
                  <c:v>39533</c:v>
                </c:pt>
                <c:pt idx="237">
                  <c:v>39534</c:v>
                </c:pt>
                <c:pt idx="238">
                  <c:v>39535</c:v>
                </c:pt>
                <c:pt idx="239">
                  <c:v>39536</c:v>
                </c:pt>
                <c:pt idx="240">
                  <c:v>39537</c:v>
                </c:pt>
                <c:pt idx="241">
                  <c:v>39538</c:v>
                </c:pt>
                <c:pt idx="242">
                  <c:v>39539</c:v>
                </c:pt>
                <c:pt idx="243">
                  <c:v>39540</c:v>
                </c:pt>
                <c:pt idx="244">
                  <c:v>39541</c:v>
                </c:pt>
                <c:pt idx="245">
                  <c:v>39542</c:v>
                </c:pt>
                <c:pt idx="246">
                  <c:v>39543</c:v>
                </c:pt>
                <c:pt idx="247">
                  <c:v>39544</c:v>
                </c:pt>
                <c:pt idx="248">
                  <c:v>39545</c:v>
                </c:pt>
                <c:pt idx="249">
                  <c:v>39546</c:v>
                </c:pt>
                <c:pt idx="250">
                  <c:v>39547</c:v>
                </c:pt>
                <c:pt idx="251">
                  <c:v>39548</c:v>
                </c:pt>
                <c:pt idx="252">
                  <c:v>39549</c:v>
                </c:pt>
                <c:pt idx="253">
                  <c:v>39550</c:v>
                </c:pt>
                <c:pt idx="254">
                  <c:v>39551</c:v>
                </c:pt>
                <c:pt idx="255">
                  <c:v>39552</c:v>
                </c:pt>
                <c:pt idx="256">
                  <c:v>39553</c:v>
                </c:pt>
                <c:pt idx="257">
                  <c:v>39554</c:v>
                </c:pt>
                <c:pt idx="258">
                  <c:v>39555</c:v>
                </c:pt>
                <c:pt idx="259">
                  <c:v>39556</c:v>
                </c:pt>
                <c:pt idx="260">
                  <c:v>39557</c:v>
                </c:pt>
                <c:pt idx="261">
                  <c:v>39558</c:v>
                </c:pt>
                <c:pt idx="262">
                  <c:v>39559</c:v>
                </c:pt>
                <c:pt idx="263">
                  <c:v>39560</c:v>
                </c:pt>
                <c:pt idx="264">
                  <c:v>39561</c:v>
                </c:pt>
                <c:pt idx="265">
                  <c:v>39562</c:v>
                </c:pt>
                <c:pt idx="266">
                  <c:v>39563</c:v>
                </c:pt>
                <c:pt idx="267">
                  <c:v>39564</c:v>
                </c:pt>
                <c:pt idx="268">
                  <c:v>39565</c:v>
                </c:pt>
                <c:pt idx="269">
                  <c:v>39566</c:v>
                </c:pt>
                <c:pt idx="270">
                  <c:v>39567</c:v>
                </c:pt>
                <c:pt idx="271">
                  <c:v>39568</c:v>
                </c:pt>
                <c:pt idx="272">
                  <c:v>39569</c:v>
                </c:pt>
                <c:pt idx="273">
                  <c:v>39570</c:v>
                </c:pt>
                <c:pt idx="274">
                  <c:v>39571</c:v>
                </c:pt>
                <c:pt idx="275">
                  <c:v>39572</c:v>
                </c:pt>
                <c:pt idx="276">
                  <c:v>39573</c:v>
                </c:pt>
                <c:pt idx="277">
                  <c:v>39574</c:v>
                </c:pt>
                <c:pt idx="278">
                  <c:v>39575</c:v>
                </c:pt>
                <c:pt idx="279">
                  <c:v>39576</c:v>
                </c:pt>
                <c:pt idx="280">
                  <c:v>39577</c:v>
                </c:pt>
                <c:pt idx="281">
                  <c:v>39578</c:v>
                </c:pt>
                <c:pt idx="282">
                  <c:v>39579</c:v>
                </c:pt>
                <c:pt idx="283">
                  <c:v>39580</c:v>
                </c:pt>
                <c:pt idx="284">
                  <c:v>39581</c:v>
                </c:pt>
                <c:pt idx="285">
                  <c:v>39582</c:v>
                </c:pt>
                <c:pt idx="286">
                  <c:v>39583</c:v>
                </c:pt>
                <c:pt idx="287">
                  <c:v>39584</c:v>
                </c:pt>
                <c:pt idx="288">
                  <c:v>39585</c:v>
                </c:pt>
                <c:pt idx="289">
                  <c:v>39586</c:v>
                </c:pt>
                <c:pt idx="290">
                  <c:v>39587</c:v>
                </c:pt>
                <c:pt idx="291">
                  <c:v>39588</c:v>
                </c:pt>
                <c:pt idx="292">
                  <c:v>39589</c:v>
                </c:pt>
                <c:pt idx="293">
                  <c:v>39590</c:v>
                </c:pt>
                <c:pt idx="294">
                  <c:v>39591</c:v>
                </c:pt>
                <c:pt idx="295">
                  <c:v>39592</c:v>
                </c:pt>
                <c:pt idx="296">
                  <c:v>39593</c:v>
                </c:pt>
                <c:pt idx="297">
                  <c:v>39594</c:v>
                </c:pt>
                <c:pt idx="298">
                  <c:v>39595</c:v>
                </c:pt>
                <c:pt idx="299">
                  <c:v>39596</c:v>
                </c:pt>
                <c:pt idx="300">
                  <c:v>39597</c:v>
                </c:pt>
                <c:pt idx="301">
                  <c:v>39598</c:v>
                </c:pt>
                <c:pt idx="302">
                  <c:v>39599</c:v>
                </c:pt>
                <c:pt idx="303">
                  <c:v>39600</c:v>
                </c:pt>
                <c:pt idx="304">
                  <c:v>39601</c:v>
                </c:pt>
                <c:pt idx="305">
                  <c:v>39602</c:v>
                </c:pt>
                <c:pt idx="306">
                  <c:v>39603</c:v>
                </c:pt>
                <c:pt idx="307">
                  <c:v>39604</c:v>
                </c:pt>
                <c:pt idx="308">
                  <c:v>39605</c:v>
                </c:pt>
                <c:pt idx="309">
                  <c:v>39606</c:v>
                </c:pt>
                <c:pt idx="310">
                  <c:v>39607</c:v>
                </c:pt>
                <c:pt idx="311">
                  <c:v>39608</c:v>
                </c:pt>
                <c:pt idx="312">
                  <c:v>39609</c:v>
                </c:pt>
                <c:pt idx="313">
                  <c:v>39610</c:v>
                </c:pt>
                <c:pt idx="314">
                  <c:v>39611</c:v>
                </c:pt>
                <c:pt idx="315">
                  <c:v>39612</c:v>
                </c:pt>
                <c:pt idx="316">
                  <c:v>39613</c:v>
                </c:pt>
                <c:pt idx="317">
                  <c:v>39614</c:v>
                </c:pt>
                <c:pt idx="318">
                  <c:v>39615</c:v>
                </c:pt>
                <c:pt idx="319">
                  <c:v>39616</c:v>
                </c:pt>
                <c:pt idx="320">
                  <c:v>39617</c:v>
                </c:pt>
                <c:pt idx="321">
                  <c:v>39618</c:v>
                </c:pt>
                <c:pt idx="322">
                  <c:v>39619</c:v>
                </c:pt>
                <c:pt idx="323">
                  <c:v>39620</c:v>
                </c:pt>
                <c:pt idx="324">
                  <c:v>39621</c:v>
                </c:pt>
                <c:pt idx="325">
                  <c:v>39622</c:v>
                </c:pt>
                <c:pt idx="326">
                  <c:v>39623</c:v>
                </c:pt>
                <c:pt idx="327">
                  <c:v>39624</c:v>
                </c:pt>
                <c:pt idx="328">
                  <c:v>39625</c:v>
                </c:pt>
                <c:pt idx="329">
                  <c:v>39626</c:v>
                </c:pt>
                <c:pt idx="330">
                  <c:v>39627</c:v>
                </c:pt>
                <c:pt idx="331">
                  <c:v>39628</c:v>
                </c:pt>
                <c:pt idx="332">
                  <c:v>39629</c:v>
                </c:pt>
                <c:pt idx="333">
                  <c:v>39630</c:v>
                </c:pt>
                <c:pt idx="334">
                  <c:v>39631</c:v>
                </c:pt>
                <c:pt idx="335">
                  <c:v>39632</c:v>
                </c:pt>
                <c:pt idx="336">
                  <c:v>39633</c:v>
                </c:pt>
                <c:pt idx="337">
                  <c:v>39634</c:v>
                </c:pt>
                <c:pt idx="338">
                  <c:v>39635</c:v>
                </c:pt>
                <c:pt idx="339">
                  <c:v>39636</c:v>
                </c:pt>
                <c:pt idx="340">
                  <c:v>39637</c:v>
                </c:pt>
                <c:pt idx="341">
                  <c:v>39638</c:v>
                </c:pt>
                <c:pt idx="342">
                  <c:v>39639</c:v>
                </c:pt>
                <c:pt idx="343">
                  <c:v>39640</c:v>
                </c:pt>
                <c:pt idx="344">
                  <c:v>39641</c:v>
                </c:pt>
                <c:pt idx="345">
                  <c:v>39642</c:v>
                </c:pt>
                <c:pt idx="346">
                  <c:v>39643</c:v>
                </c:pt>
                <c:pt idx="347">
                  <c:v>39644</c:v>
                </c:pt>
                <c:pt idx="348">
                  <c:v>39645</c:v>
                </c:pt>
                <c:pt idx="349">
                  <c:v>39646</c:v>
                </c:pt>
                <c:pt idx="350">
                  <c:v>39647</c:v>
                </c:pt>
                <c:pt idx="351">
                  <c:v>39648</c:v>
                </c:pt>
                <c:pt idx="352">
                  <c:v>39649</c:v>
                </c:pt>
                <c:pt idx="353">
                  <c:v>39650</c:v>
                </c:pt>
                <c:pt idx="354">
                  <c:v>39651</c:v>
                </c:pt>
                <c:pt idx="355">
                  <c:v>39652</c:v>
                </c:pt>
                <c:pt idx="356">
                  <c:v>39653</c:v>
                </c:pt>
                <c:pt idx="357">
                  <c:v>39654</c:v>
                </c:pt>
                <c:pt idx="358">
                  <c:v>39655</c:v>
                </c:pt>
                <c:pt idx="359">
                  <c:v>39656</c:v>
                </c:pt>
                <c:pt idx="360">
                  <c:v>39657</c:v>
                </c:pt>
                <c:pt idx="361">
                  <c:v>39658</c:v>
                </c:pt>
                <c:pt idx="362">
                  <c:v>39659</c:v>
                </c:pt>
                <c:pt idx="363">
                  <c:v>39660</c:v>
                </c:pt>
                <c:pt idx="364">
                  <c:v>39661</c:v>
                </c:pt>
                <c:pt idx="365">
                  <c:v>39662</c:v>
                </c:pt>
                <c:pt idx="366">
                  <c:v>39663</c:v>
                </c:pt>
                <c:pt idx="367">
                  <c:v>39664</c:v>
                </c:pt>
                <c:pt idx="368">
                  <c:v>39665</c:v>
                </c:pt>
                <c:pt idx="369">
                  <c:v>39666</c:v>
                </c:pt>
                <c:pt idx="370">
                  <c:v>39667</c:v>
                </c:pt>
                <c:pt idx="371">
                  <c:v>39668</c:v>
                </c:pt>
                <c:pt idx="372">
                  <c:v>39669</c:v>
                </c:pt>
                <c:pt idx="373">
                  <c:v>39670</c:v>
                </c:pt>
                <c:pt idx="374">
                  <c:v>39671</c:v>
                </c:pt>
                <c:pt idx="375">
                  <c:v>39672</c:v>
                </c:pt>
                <c:pt idx="376">
                  <c:v>39673</c:v>
                </c:pt>
                <c:pt idx="377">
                  <c:v>39674</c:v>
                </c:pt>
                <c:pt idx="378">
                  <c:v>39675</c:v>
                </c:pt>
                <c:pt idx="379">
                  <c:v>39676</c:v>
                </c:pt>
                <c:pt idx="380">
                  <c:v>39677</c:v>
                </c:pt>
                <c:pt idx="381">
                  <c:v>39678</c:v>
                </c:pt>
                <c:pt idx="382">
                  <c:v>39679</c:v>
                </c:pt>
                <c:pt idx="383">
                  <c:v>39680</c:v>
                </c:pt>
                <c:pt idx="384">
                  <c:v>39681</c:v>
                </c:pt>
                <c:pt idx="385">
                  <c:v>39682</c:v>
                </c:pt>
                <c:pt idx="386">
                  <c:v>39683</c:v>
                </c:pt>
                <c:pt idx="387">
                  <c:v>39684</c:v>
                </c:pt>
                <c:pt idx="388">
                  <c:v>39685</c:v>
                </c:pt>
                <c:pt idx="389">
                  <c:v>39686</c:v>
                </c:pt>
                <c:pt idx="390">
                  <c:v>39687</c:v>
                </c:pt>
                <c:pt idx="391">
                  <c:v>39688</c:v>
                </c:pt>
                <c:pt idx="392">
                  <c:v>39689</c:v>
                </c:pt>
                <c:pt idx="393">
                  <c:v>39690</c:v>
                </c:pt>
                <c:pt idx="394">
                  <c:v>39691</c:v>
                </c:pt>
                <c:pt idx="395">
                  <c:v>39692</c:v>
                </c:pt>
                <c:pt idx="396">
                  <c:v>39693</c:v>
                </c:pt>
                <c:pt idx="397">
                  <c:v>39694</c:v>
                </c:pt>
                <c:pt idx="398">
                  <c:v>39695</c:v>
                </c:pt>
                <c:pt idx="399">
                  <c:v>39696</c:v>
                </c:pt>
                <c:pt idx="400">
                  <c:v>39697</c:v>
                </c:pt>
                <c:pt idx="401">
                  <c:v>39698</c:v>
                </c:pt>
                <c:pt idx="402">
                  <c:v>39699</c:v>
                </c:pt>
                <c:pt idx="403">
                  <c:v>39700</c:v>
                </c:pt>
                <c:pt idx="404">
                  <c:v>39701</c:v>
                </c:pt>
                <c:pt idx="405">
                  <c:v>39702</c:v>
                </c:pt>
                <c:pt idx="406">
                  <c:v>39703</c:v>
                </c:pt>
                <c:pt idx="407">
                  <c:v>39704</c:v>
                </c:pt>
                <c:pt idx="408">
                  <c:v>39705</c:v>
                </c:pt>
                <c:pt idx="409">
                  <c:v>39706</c:v>
                </c:pt>
                <c:pt idx="410">
                  <c:v>39707</c:v>
                </c:pt>
                <c:pt idx="411">
                  <c:v>39708</c:v>
                </c:pt>
                <c:pt idx="412">
                  <c:v>39709</c:v>
                </c:pt>
                <c:pt idx="413">
                  <c:v>39710</c:v>
                </c:pt>
                <c:pt idx="414">
                  <c:v>39711</c:v>
                </c:pt>
                <c:pt idx="415">
                  <c:v>39712</c:v>
                </c:pt>
                <c:pt idx="416">
                  <c:v>39713</c:v>
                </c:pt>
                <c:pt idx="417">
                  <c:v>39714</c:v>
                </c:pt>
                <c:pt idx="418">
                  <c:v>39715</c:v>
                </c:pt>
                <c:pt idx="419">
                  <c:v>39716</c:v>
                </c:pt>
                <c:pt idx="420">
                  <c:v>39717</c:v>
                </c:pt>
                <c:pt idx="421">
                  <c:v>39718</c:v>
                </c:pt>
                <c:pt idx="422">
                  <c:v>39719</c:v>
                </c:pt>
                <c:pt idx="423">
                  <c:v>39720</c:v>
                </c:pt>
                <c:pt idx="424">
                  <c:v>39721</c:v>
                </c:pt>
                <c:pt idx="425">
                  <c:v>39722</c:v>
                </c:pt>
                <c:pt idx="426">
                  <c:v>39723</c:v>
                </c:pt>
                <c:pt idx="427">
                  <c:v>39724</c:v>
                </c:pt>
                <c:pt idx="428">
                  <c:v>39725</c:v>
                </c:pt>
                <c:pt idx="429">
                  <c:v>39726</c:v>
                </c:pt>
                <c:pt idx="430">
                  <c:v>39727</c:v>
                </c:pt>
                <c:pt idx="431">
                  <c:v>39728</c:v>
                </c:pt>
                <c:pt idx="432">
                  <c:v>39729</c:v>
                </c:pt>
                <c:pt idx="433">
                  <c:v>39730</c:v>
                </c:pt>
                <c:pt idx="434">
                  <c:v>39731</c:v>
                </c:pt>
                <c:pt idx="435">
                  <c:v>39732</c:v>
                </c:pt>
                <c:pt idx="436">
                  <c:v>39733</c:v>
                </c:pt>
                <c:pt idx="437">
                  <c:v>39734</c:v>
                </c:pt>
                <c:pt idx="438">
                  <c:v>39735</c:v>
                </c:pt>
                <c:pt idx="439">
                  <c:v>39736</c:v>
                </c:pt>
                <c:pt idx="440">
                  <c:v>39737</c:v>
                </c:pt>
                <c:pt idx="441">
                  <c:v>39738</c:v>
                </c:pt>
                <c:pt idx="442">
                  <c:v>39739</c:v>
                </c:pt>
                <c:pt idx="443">
                  <c:v>39740</c:v>
                </c:pt>
                <c:pt idx="444">
                  <c:v>39741</c:v>
                </c:pt>
                <c:pt idx="445">
                  <c:v>39742</c:v>
                </c:pt>
                <c:pt idx="446">
                  <c:v>39743</c:v>
                </c:pt>
                <c:pt idx="447">
                  <c:v>39744</c:v>
                </c:pt>
                <c:pt idx="448">
                  <c:v>39745</c:v>
                </c:pt>
                <c:pt idx="449">
                  <c:v>39746</c:v>
                </c:pt>
                <c:pt idx="450">
                  <c:v>39747</c:v>
                </c:pt>
                <c:pt idx="451">
                  <c:v>39748</c:v>
                </c:pt>
                <c:pt idx="452">
                  <c:v>39749</c:v>
                </c:pt>
                <c:pt idx="453">
                  <c:v>39750</c:v>
                </c:pt>
                <c:pt idx="454">
                  <c:v>39751</c:v>
                </c:pt>
                <c:pt idx="455">
                  <c:v>39752</c:v>
                </c:pt>
                <c:pt idx="456">
                  <c:v>39753</c:v>
                </c:pt>
                <c:pt idx="457">
                  <c:v>39754</c:v>
                </c:pt>
                <c:pt idx="458">
                  <c:v>39755</c:v>
                </c:pt>
                <c:pt idx="459">
                  <c:v>39756</c:v>
                </c:pt>
                <c:pt idx="460">
                  <c:v>39757</c:v>
                </c:pt>
                <c:pt idx="461">
                  <c:v>39758</c:v>
                </c:pt>
                <c:pt idx="462">
                  <c:v>39759</c:v>
                </c:pt>
                <c:pt idx="463">
                  <c:v>39760</c:v>
                </c:pt>
                <c:pt idx="464">
                  <c:v>39761</c:v>
                </c:pt>
                <c:pt idx="465">
                  <c:v>39762</c:v>
                </c:pt>
                <c:pt idx="466">
                  <c:v>39763</c:v>
                </c:pt>
                <c:pt idx="467">
                  <c:v>39764</c:v>
                </c:pt>
                <c:pt idx="468">
                  <c:v>39765</c:v>
                </c:pt>
                <c:pt idx="469">
                  <c:v>39766</c:v>
                </c:pt>
                <c:pt idx="470">
                  <c:v>39767</c:v>
                </c:pt>
                <c:pt idx="471">
                  <c:v>39768</c:v>
                </c:pt>
                <c:pt idx="472">
                  <c:v>39769</c:v>
                </c:pt>
                <c:pt idx="473">
                  <c:v>39770</c:v>
                </c:pt>
                <c:pt idx="474">
                  <c:v>39771</c:v>
                </c:pt>
                <c:pt idx="475">
                  <c:v>39772</c:v>
                </c:pt>
                <c:pt idx="476">
                  <c:v>39773</c:v>
                </c:pt>
                <c:pt idx="477">
                  <c:v>39774</c:v>
                </c:pt>
                <c:pt idx="478">
                  <c:v>39775</c:v>
                </c:pt>
                <c:pt idx="479">
                  <c:v>39776</c:v>
                </c:pt>
                <c:pt idx="480">
                  <c:v>39777</c:v>
                </c:pt>
                <c:pt idx="481">
                  <c:v>39778</c:v>
                </c:pt>
                <c:pt idx="482">
                  <c:v>39779</c:v>
                </c:pt>
                <c:pt idx="483">
                  <c:v>39780</c:v>
                </c:pt>
                <c:pt idx="484">
                  <c:v>39781</c:v>
                </c:pt>
                <c:pt idx="485">
                  <c:v>39782</c:v>
                </c:pt>
                <c:pt idx="486">
                  <c:v>39783</c:v>
                </c:pt>
                <c:pt idx="487">
                  <c:v>39784</c:v>
                </c:pt>
                <c:pt idx="488">
                  <c:v>39785</c:v>
                </c:pt>
                <c:pt idx="489">
                  <c:v>39786</c:v>
                </c:pt>
                <c:pt idx="490">
                  <c:v>39787</c:v>
                </c:pt>
                <c:pt idx="491">
                  <c:v>39788</c:v>
                </c:pt>
                <c:pt idx="492">
                  <c:v>39789</c:v>
                </c:pt>
                <c:pt idx="493">
                  <c:v>39790</c:v>
                </c:pt>
                <c:pt idx="494">
                  <c:v>39791</c:v>
                </c:pt>
                <c:pt idx="495">
                  <c:v>39792</c:v>
                </c:pt>
                <c:pt idx="496">
                  <c:v>39793</c:v>
                </c:pt>
                <c:pt idx="497">
                  <c:v>39794</c:v>
                </c:pt>
                <c:pt idx="498">
                  <c:v>39795</c:v>
                </c:pt>
                <c:pt idx="499">
                  <c:v>39796</c:v>
                </c:pt>
                <c:pt idx="500">
                  <c:v>39797</c:v>
                </c:pt>
                <c:pt idx="501">
                  <c:v>39798</c:v>
                </c:pt>
                <c:pt idx="502">
                  <c:v>39799</c:v>
                </c:pt>
                <c:pt idx="503">
                  <c:v>39800</c:v>
                </c:pt>
                <c:pt idx="504">
                  <c:v>39801</c:v>
                </c:pt>
                <c:pt idx="505">
                  <c:v>39802</c:v>
                </c:pt>
                <c:pt idx="506">
                  <c:v>39803</c:v>
                </c:pt>
                <c:pt idx="507">
                  <c:v>39804</c:v>
                </c:pt>
                <c:pt idx="508">
                  <c:v>39805</c:v>
                </c:pt>
                <c:pt idx="509">
                  <c:v>39806</c:v>
                </c:pt>
                <c:pt idx="510">
                  <c:v>39807</c:v>
                </c:pt>
                <c:pt idx="511">
                  <c:v>39808</c:v>
                </c:pt>
                <c:pt idx="512">
                  <c:v>39809</c:v>
                </c:pt>
                <c:pt idx="513">
                  <c:v>39810</c:v>
                </c:pt>
                <c:pt idx="514">
                  <c:v>39811</c:v>
                </c:pt>
                <c:pt idx="515">
                  <c:v>39812</c:v>
                </c:pt>
                <c:pt idx="516">
                  <c:v>39813</c:v>
                </c:pt>
              </c:numCache>
            </c:numRef>
          </c:cat>
          <c:val>
            <c:numRef>
              <c:f>SoilWB!$N$11:$N$536</c:f>
              <c:numCache>
                <c:formatCode>0</c:formatCode>
                <c:ptCount val="526"/>
                <c:pt idx="0">
                  <c:v>-3</c:v>
                </c:pt>
                <c:pt idx="1">
                  <c:v>0</c:v>
                </c:pt>
                <c:pt idx="2">
                  <c:v>-0.96649781675839108</c:v>
                </c:pt>
                <c:pt idx="3">
                  <c:v>-1.2305055247475138</c:v>
                </c:pt>
                <c:pt idx="4">
                  <c:v>-2.06847963087327</c:v>
                </c:pt>
                <c:pt idx="5">
                  <c:v>-3.1751384827490909</c:v>
                </c:pt>
                <c:pt idx="6">
                  <c:v>-5.2558209420260198</c:v>
                </c:pt>
                <c:pt idx="7">
                  <c:v>-7.7299522217319065</c:v>
                </c:pt>
                <c:pt idx="8">
                  <c:v>-9.7591805652118637</c:v>
                </c:pt>
                <c:pt idx="9">
                  <c:v>-4.7120220306877769</c:v>
                </c:pt>
                <c:pt idx="10">
                  <c:v>-4.2548437892258164</c:v>
                </c:pt>
                <c:pt idx="11">
                  <c:v>-4.8890767229667063</c:v>
                </c:pt>
                <c:pt idx="12">
                  <c:v>-5.7977657090522428</c:v>
                </c:pt>
                <c:pt idx="13">
                  <c:v>-5.5641169603483576</c:v>
                </c:pt>
                <c:pt idx="14">
                  <c:v>-5.9140977024954395</c:v>
                </c:pt>
                <c:pt idx="15">
                  <c:v>-6.7582282594523235</c:v>
                </c:pt>
                <c:pt idx="16">
                  <c:v>-7.6061071144071093</c:v>
                </c:pt>
                <c:pt idx="17">
                  <c:v>-8.8281306876080095</c:v>
                </c:pt>
                <c:pt idx="18">
                  <c:v>-10.141722136233952</c:v>
                </c:pt>
                <c:pt idx="19">
                  <c:v>-11.455640046442866</c:v>
                </c:pt>
                <c:pt idx="20">
                  <c:v>-12.948956995702872</c:v>
                </c:pt>
                <c:pt idx="21">
                  <c:v>-14.186697386562045</c:v>
                </c:pt>
                <c:pt idx="22">
                  <c:v>-15.704294913452458</c:v>
                </c:pt>
                <c:pt idx="23">
                  <c:v>-17.506169561382606</c:v>
                </c:pt>
                <c:pt idx="24">
                  <c:v>-18.696651842572564</c:v>
                </c:pt>
                <c:pt idx="25">
                  <c:v>-19.347031158490509</c:v>
                </c:pt>
                <c:pt idx="26">
                  <c:v>-20.63090852131154</c:v>
                </c:pt>
                <c:pt idx="27">
                  <c:v>-21.21267430717846</c:v>
                </c:pt>
                <c:pt idx="28">
                  <c:v>-22.956326247953953</c:v>
                </c:pt>
                <c:pt idx="29">
                  <c:v>-26.553372742436181</c:v>
                </c:pt>
                <c:pt idx="30">
                  <c:v>-28.812301726654397</c:v>
                </c:pt>
                <c:pt idx="31">
                  <c:v>-31.119831180885328</c:v>
                </c:pt>
                <c:pt idx="32">
                  <c:v>-12.182952088151822</c:v>
                </c:pt>
                <c:pt idx="33">
                  <c:v>-8.8047161981693165</c:v>
                </c:pt>
                <c:pt idx="34">
                  <c:v>-10.189459587101496</c:v>
                </c:pt>
                <c:pt idx="35">
                  <c:v>-11.662834992378365</c:v>
                </c:pt>
                <c:pt idx="36">
                  <c:v>-13.480841533879541</c:v>
                </c:pt>
                <c:pt idx="37">
                  <c:v>-14.68866736011951</c:v>
                </c:pt>
                <c:pt idx="38">
                  <c:v>-15.890393023185553</c:v>
                </c:pt>
                <c:pt idx="39">
                  <c:v>-17.419058280658817</c:v>
                </c:pt>
                <c:pt idx="40">
                  <c:v>-18.940568773040155</c:v>
                </c:pt>
                <c:pt idx="41">
                  <c:v>-20.14526775711289</c:v>
                </c:pt>
                <c:pt idx="42">
                  <c:v>-20.255045146070827</c:v>
                </c:pt>
                <c:pt idx="43">
                  <c:v>-22.02986349794557</c:v>
                </c:pt>
                <c:pt idx="44">
                  <c:v>-24.790278612277234</c:v>
                </c:pt>
                <c:pt idx="45">
                  <c:v>-26.864790479019661</c:v>
                </c:pt>
                <c:pt idx="46">
                  <c:v>-28.178788906280985</c:v>
                </c:pt>
                <c:pt idx="47">
                  <c:v>-29.532289797789119</c:v>
                </c:pt>
                <c:pt idx="48">
                  <c:v>-31.812395418100635</c:v>
                </c:pt>
                <c:pt idx="49">
                  <c:v>-33.970289180210258</c:v>
                </c:pt>
                <c:pt idx="50">
                  <c:v>-36.074487093481252</c:v>
                </c:pt>
                <c:pt idx="51">
                  <c:v>-29.552443835594659</c:v>
                </c:pt>
                <c:pt idx="52">
                  <c:v>-29.886768177248797</c:v>
                </c:pt>
                <c:pt idx="53">
                  <c:v>-29.651417872040241</c:v>
                </c:pt>
                <c:pt idx="54">
                  <c:v>-30.561501519975664</c:v>
                </c:pt>
                <c:pt idx="55">
                  <c:v>-32.747241600907728</c:v>
                </c:pt>
                <c:pt idx="56">
                  <c:v>-34.757160676239437</c:v>
                </c:pt>
                <c:pt idx="57">
                  <c:v>-37.776822748533895</c:v>
                </c:pt>
                <c:pt idx="58">
                  <c:v>-42.186705765938989</c:v>
                </c:pt>
                <c:pt idx="59">
                  <c:v>-44.933803152547185</c:v>
                </c:pt>
                <c:pt idx="60">
                  <c:v>-38.13245621840727</c:v>
                </c:pt>
                <c:pt idx="61">
                  <c:v>-36.408381919049589</c:v>
                </c:pt>
                <c:pt idx="62">
                  <c:v>-39.867423971471808</c:v>
                </c:pt>
                <c:pt idx="63">
                  <c:v>-43.730933881707749</c:v>
                </c:pt>
                <c:pt idx="64">
                  <c:v>-47.835163514269929</c:v>
                </c:pt>
                <c:pt idx="65">
                  <c:v>-41.226633431395285</c:v>
                </c:pt>
                <c:pt idx="66">
                  <c:v>-37.749854887259083</c:v>
                </c:pt>
                <c:pt idx="67">
                  <c:v>-39.731887098862181</c:v>
                </c:pt>
                <c:pt idx="68">
                  <c:v>-13.865134684929373</c:v>
                </c:pt>
                <c:pt idx="69">
                  <c:v>-13.640546735136397</c:v>
                </c:pt>
                <c:pt idx="70">
                  <c:v>-15.161731133092729</c:v>
                </c:pt>
                <c:pt idx="71">
                  <c:v>-18.070984757096255</c:v>
                </c:pt>
                <c:pt idx="72">
                  <c:v>-18.946626989845186</c:v>
                </c:pt>
                <c:pt idx="73">
                  <c:v>-21.114954503718437</c:v>
                </c:pt>
                <c:pt idx="74">
                  <c:v>-24.726213555881415</c:v>
                </c:pt>
                <c:pt idx="75">
                  <c:v>-27.781989469365485</c:v>
                </c:pt>
                <c:pt idx="76">
                  <c:v>-29.04409609217889</c:v>
                </c:pt>
                <c:pt idx="77">
                  <c:v>-31.951275275732883</c:v>
                </c:pt>
                <c:pt idx="78">
                  <c:v>-36.84740071760065</c:v>
                </c:pt>
                <c:pt idx="79">
                  <c:v>-39.980281729800701</c:v>
                </c:pt>
                <c:pt idx="80">
                  <c:v>-44.459264597106547</c:v>
                </c:pt>
                <c:pt idx="81">
                  <c:v>-49.823583735785895</c:v>
                </c:pt>
                <c:pt idx="82">
                  <c:v>-54.850310852676429</c:v>
                </c:pt>
                <c:pt idx="83">
                  <c:v>-58.021656240742473</c:v>
                </c:pt>
                <c:pt idx="84">
                  <c:v>-60.786399566784979</c:v>
                </c:pt>
                <c:pt idx="85">
                  <c:v>-63.919907222727481</c:v>
                </c:pt>
                <c:pt idx="86">
                  <c:v>-67.32684773945013</c:v>
                </c:pt>
                <c:pt idx="87">
                  <c:v>-70.925464738960969</c:v>
                </c:pt>
                <c:pt idx="88">
                  <c:v>-75.935738934458342</c:v>
                </c:pt>
                <c:pt idx="89">
                  <c:v>-80.564753633436055</c:v>
                </c:pt>
                <c:pt idx="90">
                  <c:v>-83.98027369624117</c:v>
                </c:pt>
                <c:pt idx="91">
                  <c:v>-86.471444081392576</c:v>
                </c:pt>
                <c:pt idx="92">
                  <c:v>-89.597920933873183</c:v>
                </c:pt>
                <c:pt idx="93">
                  <c:v>-94.58166049752495</c:v>
                </c:pt>
                <c:pt idx="94">
                  <c:v>-93.751080421865993</c:v>
                </c:pt>
                <c:pt idx="95">
                  <c:v>-96.631650539327865</c:v>
                </c:pt>
                <c:pt idx="96">
                  <c:v>-99.783973086028553</c:v>
                </c:pt>
                <c:pt idx="97">
                  <c:v>-101</c:v>
                </c:pt>
                <c:pt idx="98">
                  <c:v>-101</c:v>
                </c:pt>
                <c:pt idx="99">
                  <c:v>-101</c:v>
                </c:pt>
                <c:pt idx="100">
                  <c:v>-101</c:v>
                </c:pt>
                <c:pt idx="101">
                  <c:v>-101</c:v>
                </c:pt>
                <c:pt idx="102">
                  <c:v>-90.220109781450248</c:v>
                </c:pt>
                <c:pt idx="103">
                  <c:v>-91.027150108285582</c:v>
                </c:pt>
                <c:pt idx="104">
                  <c:v>-93.845224275850725</c:v>
                </c:pt>
                <c:pt idx="105">
                  <c:v>-96.787202817826554</c:v>
                </c:pt>
                <c:pt idx="106">
                  <c:v>-100.01045515411531</c:v>
                </c:pt>
                <c:pt idx="107">
                  <c:v>-101</c:v>
                </c:pt>
                <c:pt idx="108">
                  <c:v>-101</c:v>
                </c:pt>
                <c:pt idx="109">
                  <c:v>-101</c:v>
                </c:pt>
                <c:pt idx="110">
                  <c:v>-101</c:v>
                </c:pt>
                <c:pt idx="111">
                  <c:v>-101</c:v>
                </c:pt>
                <c:pt idx="112">
                  <c:v>-101</c:v>
                </c:pt>
                <c:pt idx="113">
                  <c:v>-101</c:v>
                </c:pt>
                <c:pt idx="114">
                  <c:v>-101</c:v>
                </c:pt>
                <c:pt idx="115">
                  <c:v>-101</c:v>
                </c:pt>
                <c:pt idx="116">
                  <c:v>-96.803994857479495</c:v>
                </c:pt>
                <c:pt idx="117">
                  <c:v>-100.55169064393027</c:v>
                </c:pt>
                <c:pt idx="118">
                  <c:v>-101</c:v>
                </c:pt>
                <c:pt idx="119">
                  <c:v>-101</c:v>
                </c:pt>
                <c:pt idx="120">
                  <c:v>-100.94055588966472</c:v>
                </c:pt>
                <c:pt idx="121">
                  <c:v>-101</c:v>
                </c:pt>
                <c:pt idx="122">
                  <c:v>-101</c:v>
                </c:pt>
                <c:pt idx="123">
                  <c:v>-101</c:v>
                </c:pt>
                <c:pt idx="124">
                  <c:v>-101</c:v>
                </c:pt>
                <c:pt idx="125">
                  <c:v>-101</c:v>
                </c:pt>
                <c:pt idx="126">
                  <c:v>-101</c:v>
                </c:pt>
                <c:pt idx="127">
                  <c:v>-101</c:v>
                </c:pt>
                <c:pt idx="128">
                  <c:v>-101</c:v>
                </c:pt>
                <c:pt idx="129">
                  <c:v>-101</c:v>
                </c:pt>
                <c:pt idx="130">
                  <c:v>-101</c:v>
                </c:pt>
                <c:pt idx="131">
                  <c:v>-97.36451094239834</c:v>
                </c:pt>
                <c:pt idx="132">
                  <c:v>-90.370675247813949</c:v>
                </c:pt>
                <c:pt idx="133">
                  <c:v>-92.193473502096424</c:v>
                </c:pt>
                <c:pt idx="134">
                  <c:v>-96.451618404139907</c:v>
                </c:pt>
                <c:pt idx="135">
                  <c:v>-101</c:v>
                </c:pt>
                <c:pt idx="136">
                  <c:v>-101</c:v>
                </c:pt>
                <c:pt idx="137">
                  <c:v>-100.90948148086223</c:v>
                </c:pt>
                <c:pt idx="138">
                  <c:v>-95.080594121261214</c:v>
                </c:pt>
                <c:pt idx="139">
                  <c:v>-97.40345567510785</c:v>
                </c:pt>
                <c:pt idx="140">
                  <c:v>-101</c:v>
                </c:pt>
                <c:pt idx="141">
                  <c:v>-101</c:v>
                </c:pt>
                <c:pt idx="142">
                  <c:v>-101</c:v>
                </c:pt>
                <c:pt idx="143">
                  <c:v>-101</c:v>
                </c:pt>
                <c:pt idx="144">
                  <c:v>-99.565286224470199</c:v>
                </c:pt>
                <c:pt idx="145">
                  <c:v>-99.724090019216675</c:v>
                </c:pt>
                <c:pt idx="146">
                  <c:v>-99.33196274728887</c:v>
                </c:pt>
                <c:pt idx="147">
                  <c:v>-101</c:v>
                </c:pt>
                <c:pt idx="148">
                  <c:v>-101</c:v>
                </c:pt>
                <c:pt idx="149">
                  <c:v>-101</c:v>
                </c:pt>
                <c:pt idx="150">
                  <c:v>-101</c:v>
                </c:pt>
                <c:pt idx="151">
                  <c:v>-101</c:v>
                </c:pt>
                <c:pt idx="152">
                  <c:v>-101</c:v>
                </c:pt>
                <c:pt idx="153">
                  <c:v>-101</c:v>
                </c:pt>
                <c:pt idx="154">
                  <c:v>-101</c:v>
                </c:pt>
                <c:pt idx="155">
                  <c:v>-101</c:v>
                </c:pt>
                <c:pt idx="156">
                  <c:v>-101</c:v>
                </c:pt>
                <c:pt idx="157">
                  <c:v>-101</c:v>
                </c:pt>
                <c:pt idx="158">
                  <c:v>-101</c:v>
                </c:pt>
                <c:pt idx="159">
                  <c:v>-101</c:v>
                </c:pt>
                <c:pt idx="160">
                  <c:v>-101</c:v>
                </c:pt>
                <c:pt idx="161">
                  <c:v>-101</c:v>
                </c:pt>
                <c:pt idx="162">
                  <c:v>-101</c:v>
                </c:pt>
                <c:pt idx="163">
                  <c:v>-101</c:v>
                </c:pt>
                <c:pt idx="164">
                  <c:v>-101</c:v>
                </c:pt>
                <c:pt idx="165">
                  <c:v>-101</c:v>
                </c:pt>
                <c:pt idx="166">
                  <c:v>-101</c:v>
                </c:pt>
                <c:pt idx="167">
                  <c:v>-101</c:v>
                </c:pt>
                <c:pt idx="168">
                  <c:v>-101</c:v>
                </c:pt>
                <c:pt idx="169">
                  <c:v>-101</c:v>
                </c:pt>
                <c:pt idx="170">
                  <c:v>-101</c:v>
                </c:pt>
                <c:pt idx="171">
                  <c:v>-101</c:v>
                </c:pt>
                <c:pt idx="172">
                  <c:v>-97.888651113637465</c:v>
                </c:pt>
                <c:pt idx="173">
                  <c:v>-101</c:v>
                </c:pt>
                <c:pt idx="174">
                  <c:v>-101</c:v>
                </c:pt>
                <c:pt idx="175">
                  <c:v>-101</c:v>
                </c:pt>
                <c:pt idx="176">
                  <c:v>-101</c:v>
                </c:pt>
                <c:pt idx="177">
                  <c:v>-101</c:v>
                </c:pt>
                <c:pt idx="178">
                  <c:v>-101</c:v>
                </c:pt>
                <c:pt idx="179">
                  <c:v>-101</c:v>
                </c:pt>
                <c:pt idx="180">
                  <c:v>-101</c:v>
                </c:pt>
                <c:pt idx="181">
                  <c:v>-101</c:v>
                </c:pt>
                <c:pt idx="182">
                  <c:v>-101</c:v>
                </c:pt>
                <c:pt idx="183">
                  <c:v>-101</c:v>
                </c:pt>
                <c:pt idx="184">
                  <c:v>-101</c:v>
                </c:pt>
                <c:pt idx="185">
                  <c:v>-101</c:v>
                </c:pt>
                <c:pt idx="186">
                  <c:v>-101</c:v>
                </c:pt>
                <c:pt idx="187">
                  <c:v>-101</c:v>
                </c:pt>
                <c:pt idx="188">
                  <c:v>-101</c:v>
                </c:pt>
                <c:pt idx="189">
                  <c:v>-101</c:v>
                </c:pt>
                <c:pt idx="190">
                  <c:v>-101</c:v>
                </c:pt>
                <c:pt idx="191">
                  <c:v>-101</c:v>
                </c:pt>
                <c:pt idx="192">
                  <c:v>-56.397571457740696</c:v>
                </c:pt>
                <c:pt idx="193">
                  <c:v>-56.605078485842554</c:v>
                </c:pt>
                <c:pt idx="194">
                  <c:v>-60.080215565151441</c:v>
                </c:pt>
                <c:pt idx="195">
                  <c:v>-35.459295399745443</c:v>
                </c:pt>
                <c:pt idx="196">
                  <c:v>-20.507930366704031</c:v>
                </c:pt>
                <c:pt idx="197">
                  <c:v>-3.8324280298010507</c:v>
                </c:pt>
                <c:pt idx="198">
                  <c:v>-7.9725976617397407</c:v>
                </c:pt>
                <c:pt idx="199">
                  <c:v>-10.680598845049147</c:v>
                </c:pt>
                <c:pt idx="200">
                  <c:v>-13.520603126938795</c:v>
                </c:pt>
                <c:pt idx="201">
                  <c:v>-16.626561583079123</c:v>
                </c:pt>
                <c:pt idx="202">
                  <c:v>-20.504717537263218</c:v>
                </c:pt>
                <c:pt idx="203">
                  <c:v>-22.844721191343041</c:v>
                </c:pt>
                <c:pt idx="204">
                  <c:v>-27.102496304936494</c:v>
                </c:pt>
                <c:pt idx="205">
                  <c:v>-32.998585756741349</c:v>
                </c:pt>
                <c:pt idx="206">
                  <c:v>-38.286973745845842</c:v>
                </c:pt>
                <c:pt idx="207">
                  <c:v>-42.207282132446274</c:v>
                </c:pt>
                <c:pt idx="208">
                  <c:v>-46.023388051128407</c:v>
                </c:pt>
                <c:pt idx="209">
                  <c:v>-49.436323355475302</c:v>
                </c:pt>
                <c:pt idx="210">
                  <c:v>-46.653614757312148</c:v>
                </c:pt>
                <c:pt idx="211">
                  <c:v>-40.075419949358462</c:v>
                </c:pt>
                <c:pt idx="212">
                  <c:v>-33.931971899758906</c:v>
                </c:pt>
                <c:pt idx="213">
                  <c:v>-36.678192184392415</c:v>
                </c:pt>
                <c:pt idx="214">
                  <c:v>-38.757865151944294</c:v>
                </c:pt>
                <c:pt idx="215">
                  <c:v>-41.366979365331517</c:v>
                </c:pt>
                <c:pt idx="216">
                  <c:v>-43.440201969309513</c:v>
                </c:pt>
                <c:pt idx="217">
                  <c:v>-46.743734009577324</c:v>
                </c:pt>
                <c:pt idx="218">
                  <c:v>-50.381362639156201</c:v>
                </c:pt>
                <c:pt idx="219">
                  <c:v>-54.335286024658288</c:v>
                </c:pt>
                <c:pt idx="220">
                  <c:v>-57.250512882338249</c:v>
                </c:pt>
                <c:pt idx="221">
                  <c:v>-62.226324442243616</c:v>
                </c:pt>
                <c:pt idx="222">
                  <c:v>-64.272291161040044</c:v>
                </c:pt>
                <c:pt idx="223">
                  <c:v>-65.820362215588602</c:v>
                </c:pt>
                <c:pt idx="224">
                  <c:v>-68.485603353505297</c:v>
                </c:pt>
                <c:pt idx="225">
                  <c:v>-71.003399410385299</c:v>
                </c:pt>
                <c:pt idx="226">
                  <c:v>-72.287387088213592</c:v>
                </c:pt>
                <c:pt idx="227">
                  <c:v>-74.561984538060727</c:v>
                </c:pt>
                <c:pt idx="228">
                  <c:v>-77.37557380050886</c:v>
                </c:pt>
                <c:pt idx="229">
                  <c:v>-80.934959733954088</c:v>
                </c:pt>
                <c:pt idx="230">
                  <c:v>-84.743955671694721</c:v>
                </c:pt>
                <c:pt idx="231">
                  <c:v>-87.442496185833548</c:v>
                </c:pt>
                <c:pt idx="232">
                  <c:v>-89.025945058476182</c:v>
                </c:pt>
                <c:pt idx="233">
                  <c:v>-91.502970464989048</c:v>
                </c:pt>
                <c:pt idx="234">
                  <c:v>-94.55578243103777</c:v>
                </c:pt>
                <c:pt idx="235">
                  <c:v>-96.565265809829953</c:v>
                </c:pt>
                <c:pt idx="236">
                  <c:v>-98.30820936854812</c:v>
                </c:pt>
                <c:pt idx="237">
                  <c:v>-101</c:v>
                </c:pt>
                <c:pt idx="238">
                  <c:v>-101</c:v>
                </c:pt>
                <c:pt idx="239">
                  <c:v>-101</c:v>
                </c:pt>
                <c:pt idx="240">
                  <c:v>-101</c:v>
                </c:pt>
                <c:pt idx="241">
                  <c:v>-101</c:v>
                </c:pt>
                <c:pt idx="242">
                  <c:v>-96.3408252688765</c:v>
                </c:pt>
                <c:pt idx="243">
                  <c:v>-98.946072502018609</c:v>
                </c:pt>
                <c:pt idx="244">
                  <c:v>-101</c:v>
                </c:pt>
                <c:pt idx="245">
                  <c:v>-101</c:v>
                </c:pt>
                <c:pt idx="246">
                  <c:v>-101</c:v>
                </c:pt>
                <c:pt idx="247">
                  <c:v>-101</c:v>
                </c:pt>
                <c:pt idx="248">
                  <c:v>-100.12288408446136</c:v>
                </c:pt>
                <c:pt idx="249">
                  <c:v>-101</c:v>
                </c:pt>
                <c:pt idx="250">
                  <c:v>-101</c:v>
                </c:pt>
                <c:pt idx="251">
                  <c:v>-101</c:v>
                </c:pt>
                <c:pt idx="252">
                  <c:v>-101</c:v>
                </c:pt>
                <c:pt idx="253">
                  <c:v>-101</c:v>
                </c:pt>
                <c:pt idx="254">
                  <c:v>-101</c:v>
                </c:pt>
                <c:pt idx="255">
                  <c:v>-100.3551002300712</c:v>
                </c:pt>
                <c:pt idx="256">
                  <c:v>-99.27428517409912</c:v>
                </c:pt>
                <c:pt idx="257">
                  <c:v>-98.632086989588672</c:v>
                </c:pt>
                <c:pt idx="258">
                  <c:v>-99.675709889996213</c:v>
                </c:pt>
                <c:pt idx="259">
                  <c:v>-96.936578231452685</c:v>
                </c:pt>
                <c:pt idx="260">
                  <c:v>-98.501803811023777</c:v>
                </c:pt>
                <c:pt idx="261">
                  <c:v>-100.28148090235737</c:v>
                </c:pt>
                <c:pt idx="262">
                  <c:v>-101</c:v>
                </c:pt>
                <c:pt idx="263">
                  <c:v>-101</c:v>
                </c:pt>
                <c:pt idx="264">
                  <c:v>-101</c:v>
                </c:pt>
                <c:pt idx="265">
                  <c:v>-101</c:v>
                </c:pt>
                <c:pt idx="266">
                  <c:v>-101</c:v>
                </c:pt>
                <c:pt idx="267">
                  <c:v>-101</c:v>
                </c:pt>
                <c:pt idx="268">
                  <c:v>-101</c:v>
                </c:pt>
                <c:pt idx="269">
                  <c:v>-101</c:v>
                </c:pt>
                <c:pt idx="270">
                  <c:v>-101</c:v>
                </c:pt>
                <c:pt idx="271">
                  <c:v>-99.727199146189378</c:v>
                </c:pt>
                <c:pt idx="272">
                  <c:v>-100.20352053007582</c:v>
                </c:pt>
                <c:pt idx="273">
                  <c:v>-77.935655588363375</c:v>
                </c:pt>
                <c:pt idx="274">
                  <c:v>-67.521831042483626</c:v>
                </c:pt>
                <c:pt idx="275">
                  <c:v>-68.505834079232613</c:v>
                </c:pt>
                <c:pt idx="276">
                  <c:v>-69.215784242239152</c:v>
                </c:pt>
                <c:pt idx="277">
                  <c:v>-70.012435777610605</c:v>
                </c:pt>
                <c:pt idx="278">
                  <c:v>-70.972538434806495</c:v>
                </c:pt>
                <c:pt idx="279">
                  <c:v>-72.406703520884037</c:v>
                </c:pt>
                <c:pt idx="280">
                  <c:v>-71.363645585980308</c:v>
                </c:pt>
                <c:pt idx="281">
                  <c:v>-72.619682089109574</c:v>
                </c:pt>
                <c:pt idx="282">
                  <c:v>-71.82349560863392</c:v>
                </c:pt>
                <c:pt idx="283">
                  <c:v>-72.381566553231011</c:v>
                </c:pt>
                <c:pt idx="284">
                  <c:v>-73.593661540911299</c:v>
                </c:pt>
                <c:pt idx="285">
                  <c:v>-74.380429605416282</c:v>
                </c:pt>
                <c:pt idx="286">
                  <c:v>-74.981767814736955</c:v>
                </c:pt>
                <c:pt idx="287">
                  <c:v>-76.142607868793064</c:v>
                </c:pt>
                <c:pt idx="288">
                  <c:v>-77.106633254373961</c:v>
                </c:pt>
                <c:pt idx="289">
                  <c:v>-77.958323620171171</c:v>
                </c:pt>
                <c:pt idx="290">
                  <c:v>-79.720387982913763</c:v>
                </c:pt>
                <c:pt idx="291">
                  <c:v>-79.822912373997312</c:v>
                </c:pt>
                <c:pt idx="292">
                  <c:v>-81.09957501292547</c:v>
                </c:pt>
                <c:pt idx="293">
                  <c:v>-73.480103493628235</c:v>
                </c:pt>
                <c:pt idx="294">
                  <c:v>-73.902186805409528</c:v>
                </c:pt>
                <c:pt idx="295">
                  <c:v>-72.598512722014917</c:v>
                </c:pt>
                <c:pt idx="296">
                  <c:v>-72.826315630721055</c:v>
                </c:pt>
                <c:pt idx="297">
                  <c:v>-73.463923175385659</c:v>
                </c:pt>
                <c:pt idx="298">
                  <c:v>-73.847898376556103</c:v>
                </c:pt>
                <c:pt idx="299">
                  <c:v>-74.539432234380911</c:v>
                </c:pt>
                <c:pt idx="300">
                  <c:v>-74.907215017987284</c:v>
                </c:pt>
                <c:pt idx="301">
                  <c:v>-75.638620556509395</c:v>
                </c:pt>
                <c:pt idx="302">
                  <c:v>-76.747346299362931</c:v>
                </c:pt>
                <c:pt idx="303">
                  <c:v>-72.202094938854643</c:v>
                </c:pt>
                <c:pt idx="304">
                  <c:v>-72.234810107035656</c:v>
                </c:pt>
                <c:pt idx="305">
                  <c:v>-71.317204703562908</c:v>
                </c:pt>
                <c:pt idx="306">
                  <c:v>-72.234624581382292</c:v>
                </c:pt>
                <c:pt idx="307">
                  <c:v>-73.019052227459298</c:v>
                </c:pt>
                <c:pt idx="308">
                  <c:v>-75.311306407019231</c:v>
                </c:pt>
                <c:pt idx="309">
                  <c:v>-65.006758117075208</c:v>
                </c:pt>
                <c:pt idx="310">
                  <c:v>-63.475657916350237</c:v>
                </c:pt>
                <c:pt idx="311">
                  <c:v>-65.041813715325787</c:v>
                </c:pt>
                <c:pt idx="312">
                  <c:v>-65.661238646337551</c:v>
                </c:pt>
                <c:pt idx="313">
                  <c:v>-66.591393642462691</c:v>
                </c:pt>
                <c:pt idx="314">
                  <c:v>-67.951715816871371</c:v>
                </c:pt>
                <c:pt idx="315">
                  <c:v>-69.12541051393552</c:v>
                </c:pt>
                <c:pt idx="316">
                  <c:v>-70.081136583086334</c:v>
                </c:pt>
                <c:pt idx="317">
                  <c:v>-71.300622738242026</c:v>
                </c:pt>
                <c:pt idx="318">
                  <c:v>-70.782335684924263</c:v>
                </c:pt>
                <c:pt idx="319">
                  <c:v>-70.257718955479035</c:v>
                </c:pt>
                <c:pt idx="320">
                  <c:v>-71.081168635868707</c:v>
                </c:pt>
                <c:pt idx="321">
                  <c:v>-71.533112463032737</c:v>
                </c:pt>
                <c:pt idx="322">
                  <c:v>-71.63266249125482</c:v>
                </c:pt>
                <c:pt idx="323">
                  <c:v>-72.609198751014631</c:v>
                </c:pt>
                <c:pt idx="324">
                  <c:v>-65.071463887358988</c:v>
                </c:pt>
                <c:pt idx="325">
                  <c:v>-65.729570181267235</c:v>
                </c:pt>
                <c:pt idx="326">
                  <c:v>-61.701909949703776</c:v>
                </c:pt>
                <c:pt idx="327">
                  <c:v>-63.125367094259587</c:v>
                </c:pt>
                <c:pt idx="328">
                  <c:v>-65.062314928999456</c:v>
                </c:pt>
                <c:pt idx="329">
                  <c:v>-61.839247144250045</c:v>
                </c:pt>
                <c:pt idx="330">
                  <c:v>-18.292059215299645</c:v>
                </c:pt>
                <c:pt idx="331">
                  <c:v>-16.174959277970899</c:v>
                </c:pt>
                <c:pt idx="332">
                  <c:v>-16.687742598772985</c:v>
                </c:pt>
                <c:pt idx="333">
                  <c:v>-17.560664698900197</c:v>
                </c:pt>
                <c:pt idx="334">
                  <c:v>-19.002375048350672</c:v>
                </c:pt>
                <c:pt idx="335">
                  <c:v>-19.733506077438491</c:v>
                </c:pt>
                <c:pt idx="336">
                  <c:v>-20.08763612590613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-0.95252284365686535</c:v>
                </c:pt>
                <c:pt idx="341">
                  <c:v>-1.7333855320785716</c:v>
                </c:pt>
                <c:pt idx="342">
                  <c:v>-2.9424639763341389</c:v>
                </c:pt>
                <c:pt idx="343">
                  <c:v>0</c:v>
                </c:pt>
                <c:pt idx="344">
                  <c:v>-1.4160739916489717</c:v>
                </c:pt>
                <c:pt idx="345">
                  <c:v>-2.5019596869509826</c:v>
                </c:pt>
                <c:pt idx="346">
                  <c:v>-3.2210789449855071</c:v>
                </c:pt>
                <c:pt idx="347">
                  <c:v>-4.1393007697939765</c:v>
                </c:pt>
                <c:pt idx="348">
                  <c:v>-4.6393635668357405</c:v>
                </c:pt>
                <c:pt idx="349">
                  <c:v>-3.8849546770550489</c:v>
                </c:pt>
                <c:pt idx="350">
                  <c:v>-4.103691460554117</c:v>
                </c:pt>
                <c:pt idx="351">
                  <c:v>-1.9887458551229287</c:v>
                </c:pt>
                <c:pt idx="352">
                  <c:v>-1.4649837512909585</c:v>
                </c:pt>
                <c:pt idx="353">
                  <c:v>-2.2852030010197524</c:v>
                </c:pt>
                <c:pt idx="354">
                  <c:v>-2.6664953875170312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-0.18999385805561531</c:v>
                </c:pt>
                <c:pt idx="360">
                  <c:v>0</c:v>
                </c:pt>
                <c:pt idx="361">
                  <c:v>-0.30421947502787816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-1.0137647356287829</c:v>
                </c:pt>
                <c:pt idx="369">
                  <c:v>-2.2129922243493638</c:v>
                </c:pt>
                <c:pt idx="370">
                  <c:v>-2.9738479141881697</c:v>
                </c:pt>
                <c:pt idx="371">
                  <c:v>0</c:v>
                </c:pt>
                <c:pt idx="372">
                  <c:v>0</c:v>
                </c:pt>
                <c:pt idx="373">
                  <c:v>-0.8040292490467067</c:v>
                </c:pt>
                <c:pt idx="374">
                  <c:v>-1.5318614296689077</c:v>
                </c:pt>
                <c:pt idx="375">
                  <c:v>-0.46508347513963599</c:v>
                </c:pt>
                <c:pt idx="376">
                  <c:v>-1.6789111234695753</c:v>
                </c:pt>
                <c:pt idx="377">
                  <c:v>-3.659976487482794</c:v>
                </c:pt>
                <c:pt idx="378">
                  <c:v>-4.8994820994202257</c:v>
                </c:pt>
                <c:pt idx="379">
                  <c:v>-5.6957897166972629</c:v>
                </c:pt>
                <c:pt idx="380">
                  <c:v>-4.831672109107231</c:v>
                </c:pt>
                <c:pt idx="381">
                  <c:v>-0.27199064575066245</c:v>
                </c:pt>
                <c:pt idx="382">
                  <c:v>0</c:v>
                </c:pt>
                <c:pt idx="383">
                  <c:v>-1.0806351724379084</c:v>
                </c:pt>
                <c:pt idx="384">
                  <c:v>-2.7004752192299293</c:v>
                </c:pt>
                <c:pt idx="385">
                  <c:v>-4.8016181261201893</c:v>
                </c:pt>
                <c:pt idx="386">
                  <c:v>-5.7614154420887331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-0.91972946233100572</c:v>
                </c:pt>
                <c:pt idx="391">
                  <c:v>-2.4473886358071013</c:v>
                </c:pt>
                <c:pt idx="392">
                  <c:v>-2.7739667913507304</c:v>
                </c:pt>
                <c:pt idx="393">
                  <c:v>-3.7552939751138297</c:v>
                </c:pt>
                <c:pt idx="394">
                  <c:v>-5.284271903068074</c:v>
                </c:pt>
                <c:pt idx="395">
                  <c:v>-7.4435110614157907</c:v>
                </c:pt>
                <c:pt idx="396">
                  <c:v>-8.9927559006680298</c:v>
                </c:pt>
                <c:pt idx="397">
                  <c:v>-7.4990237911554516</c:v>
                </c:pt>
                <c:pt idx="398">
                  <c:v>0</c:v>
                </c:pt>
                <c:pt idx="399">
                  <c:v>-0.55402542001887412</c:v>
                </c:pt>
                <c:pt idx="400">
                  <c:v>-2.3819649039951258</c:v>
                </c:pt>
                <c:pt idx="401">
                  <c:v>-3.4590010481326772</c:v>
                </c:pt>
                <c:pt idx="402">
                  <c:v>-3.550598826904789</c:v>
                </c:pt>
                <c:pt idx="403">
                  <c:v>-4.4209241676681046</c:v>
                </c:pt>
                <c:pt idx="404">
                  <c:v>-5.4943871745743849</c:v>
                </c:pt>
                <c:pt idx="405">
                  <c:v>-6.4784955926733403</c:v>
                </c:pt>
                <c:pt idx="406">
                  <c:v>-7.8109111119248951</c:v>
                </c:pt>
                <c:pt idx="407">
                  <c:v>-8.3827004359927884</c:v>
                </c:pt>
                <c:pt idx="408">
                  <c:v>-10.571936173335487</c:v>
                </c:pt>
                <c:pt idx="409">
                  <c:v>-12.601064994707741</c:v>
                </c:pt>
                <c:pt idx="410">
                  <c:v>-15.797096349068326</c:v>
                </c:pt>
                <c:pt idx="411">
                  <c:v>-19.692397448776561</c:v>
                </c:pt>
                <c:pt idx="412">
                  <c:v>-17.430219336175611</c:v>
                </c:pt>
                <c:pt idx="413">
                  <c:v>-19.038704597409918</c:v>
                </c:pt>
                <c:pt idx="414">
                  <c:v>-20.137964300248129</c:v>
                </c:pt>
                <c:pt idx="415">
                  <c:v>-22.455950798929052</c:v>
                </c:pt>
                <c:pt idx="416">
                  <c:v>-25.032355701511605</c:v>
                </c:pt>
                <c:pt idx="417">
                  <c:v>-29.865201442235062</c:v>
                </c:pt>
                <c:pt idx="418">
                  <c:v>-31.779062604682807</c:v>
                </c:pt>
                <c:pt idx="419">
                  <c:v>-33.781671812238685</c:v>
                </c:pt>
                <c:pt idx="420">
                  <c:v>-36.318811437150345</c:v>
                </c:pt>
                <c:pt idx="421">
                  <c:v>-28.145443906251472</c:v>
                </c:pt>
                <c:pt idx="422">
                  <c:v>-30.54187055971606</c:v>
                </c:pt>
                <c:pt idx="423">
                  <c:v>-31.364325890715293</c:v>
                </c:pt>
                <c:pt idx="424">
                  <c:v>-33.862349680987279</c:v>
                </c:pt>
                <c:pt idx="425">
                  <c:v>-36.236887247707372</c:v>
                </c:pt>
                <c:pt idx="426">
                  <c:v>-38.717589698430089</c:v>
                </c:pt>
                <c:pt idx="427">
                  <c:v>-42.288989856972734</c:v>
                </c:pt>
                <c:pt idx="428">
                  <c:v>-47.574362780644286</c:v>
                </c:pt>
                <c:pt idx="429">
                  <c:v>-49.62165392613047</c:v>
                </c:pt>
                <c:pt idx="430">
                  <c:v>-51.029272586666103</c:v>
                </c:pt>
                <c:pt idx="431">
                  <c:v>-51.333409779112138</c:v>
                </c:pt>
                <c:pt idx="432">
                  <c:v>-54.445345790366389</c:v>
                </c:pt>
                <c:pt idx="433">
                  <c:v>-56.895711767550665</c:v>
                </c:pt>
                <c:pt idx="434">
                  <c:v>-59.614114067170171</c:v>
                </c:pt>
                <c:pt idx="435">
                  <c:v>-63.544439462727759</c:v>
                </c:pt>
                <c:pt idx="436">
                  <c:v>-66.219393101542494</c:v>
                </c:pt>
                <c:pt idx="437">
                  <c:v>-69.434542409096451</c:v>
                </c:pt>
                <c:pt idx="438">
                  <c:v>-73.502826874445432</c:v>
                </c:pt>
                <c:pt idx="439">
                  <c:v>-77.210874211480146</c:v>
                </c:pt>
                <c:pt idx="440">
                  <c:v>-81.143331679791999</c:v>
                </c:pt>
                <c:pt idx="441">
                  <c:v>-84.191913782460574</c:v>
                </c:pt>
                <c:pt idx="442">
                  <c:v>-84.549775024431824</c:v>
                </c:pt>
                <c:pt idx="443">
                  <c:v>-87.590251610171677</c:v>
                </c:pt>
                <c:pt idx="444">
                  <c:v>-91.372914106792507</c:v>
                </c:pt>
                <c:pt idx="445">
                  <c:v>-94.76444735973088</c:v>
                </c:pt>
                <c:pt idx="446">
                  <c:v>-96.186048855425355</c:v>
                </c:pt>
                <c:pt idx="447">
                  <c:v>-98.471984020695757</c:v>
                </c:pt>
                <c:pt idx="448">
                  <c:v>-100.78169886389396</c:v>
                </c:pt>
                <c:pt idx="449">
                  <c:v>-86.64486886094312</c:v>
                </c:pt>
                <c:pt idx="450">
                  <c:v>-87.080047524908167</c:v>
                </c:pt>
                <c:pt idx="451">
                  <c:v>-91.589715091871199</c:v>
                </c:pt>
                <c:pt idx="452">
                  <c:v>-93.239279392488072</c:v>
                </c:pt>
                <c:pt idx="453">
                  <c:v>-90.626523637618163</c:v>
                </c:pt>
                <c:pt idx="454">
                  <c:v>-93.995075520867516</c:v>
                </c:pt>
                <c:pt idx="455">
                  <c:v>-97.9391767410809</c:v>
                </c:pt>
                <c:pt idx="456">
                  <c:v>-101</c:v>
                </c:pt>
                <c:pt idx="457">
                  <c:v>-101</c:v>
                </c:pt>
                <c:pt idx="458">
                  <c:v>-101</c:v>
                </c:pt>
                <c:pt idx="459">
                  <c:v>-101</c:v>
                </c:pt>
                <c:pt idx="460">
                  <c:v>-101</c:v>
                </c:pt>
                <c:pt idx="461">
                  <c:v>-101</c:v>
                </c:pt>
                <c:pt idx="462">
                  <c:v>-101</c:v>
                </c:pt>
                <c:pt idx="463">
                  <c:v>-101</c:v>
                </c:pt>
                <c:pt idx="464">
                  <c:v>-101</c:v>
                </c:pt>
                <c:pt idx="465">
                  <c:v>-101</c:v>
                </c:pt>
                <c:pt idx="466">
                  <c:v>-101</c:v>
                </c:pt>
                <c:pt idx="467">
                  <c:v>-101</c:v>
                </c:pt>
                <c:pt idx="468">
                  <c:v>-101</c:v>
                </c:pt>
                <c:pt idx="469">
                  <c:v>-101</c:v>
                </c:pt>
                <c:pt idx="470">
                  <c:v>-101</c:v>
                </c:pt>
                <c:pt idx="471">
                  <c:v>-101</c:v>
                </c:pt>
                <c:pt idx="472">
                  <c:v>-101</c:v>
                </c:pt>
                <c:pt idx="473">
                  <c:v>-101</c:v>
                </c:pt>
                <c:pt idx="474">
                  <c:v>-101</c:v>
                </c:pt>
                <c:pt idx="475">
                  <c:v>-101</c:v>
                </c:pt>
                <c:pt idx="476">
                  <c:v>-101</c:v>
                </c:pt>
                <c:pt idx="477">
                  <c:v>-101</c:v>
                </c:pt>
                <c:pt idx="478">
                  <c:v>-101</c:v>
                </c:pt>
                <c:pt idx="479">
                  <c:v>-101</c:v>
                </c:pt>
                <c:pt idx="480">
                  <c:v>-101</c:v>
                </c:pt>
                <c:pt idx="481">
                  <c:v>-101</c:v>
                </c:pt>
                <c:pt idx="482">
                  <c:v>-101</c:v>
                </c:pt>
                <c:pt idx="483">
                  <c:v>-101</c:v>
                </c:pt>
                <c:pt idx="484">
                  <c:v>-101</c:v>
                </c:pt>
                <c:pt idx="485">
                  <c:v>-101</c:v>
                </c:pt>
                <c:pt idx="486">
                  <c:v>-101</c:v>
                </c:pt>
                <c:pt idx="487">
                  <c:v>-101</c:v>
                </c:pt>
                <c:pt idx="488">
                  <c:v>-101</c:v>
                </c:pt>
                <c:pt idx="489">
                  <c:v>-101</c:v>
                </c:pt>
                <c:pt idx="490">
                  <c:v>-101</c:v>
                </c:pt>
                <c:pt idx="491">
                  <c:v>-101</c:v>
                </c:pt>
                <c:pt idx="492">
                  <c:v>-101</c:v>
                </c:pt>
                <c:pt idx="493">
                  <c:v>-101</c:v>
                </c:pt>
                <c:pt idx="494">
                  <c:v>-97.996494037130489</c:v>
                </c:pt>
                <c:pt idx="495">
                  <c:v>-101</c:v>
                </c:pt>
                <c:pt idx="496">
                  <c:v>-101</c:v>
                </c:pt>
                <c:pt idx="497">
                  <c:v>-101</c:v>
                </c:pt>
                <c:pt idx="498">
                  <c:v>-101</c:v>
                </c:pt>
                <c:pt idx="499">
                  <c:v>-101</c:v>
                </c:pt>
                <c:pt idx="500">
                  <c:v>-101</c:v>
                </c:pt>
                <c:pt idx="501">
                  <c:v>-101</c:v>
                </c:pt>
                <c:pt idx="502">
                  <c:v>-101</c:v>
                </c:pt>
                <c:pt idx="503">
                  <c:v>-101</c:v>
                </c:pt>
                <c:pt idx="504">
                  <c:v>-93.146909652827887</c:v>
                </c:pt>
                <c:pt idx="505">
                  <c:v>-77.071552264675063</c:v>
                </c:pt>
                <c:pt idx="506">
                  <c:v>-79.712027243997881</c:v>
                </c:pt>
                <c:pt idx="507">
                  <c:v>-83.753242499108012</c:v>
                </c:pt>
                <c:pt idx="508">
                  <c:v>-87.799553082746399</c:v>
                </c:pt>
                <c:pt idx="509">
                  <c:v>-91.351074995951961</c:v>
                </c:pt>
                <c:pt idx="510">
                  <c:v>-92.94477333890427</c:v>
                </c:pt>
                <c:pt idx="511">
                  <c:v>-98.251374113185378</c:v>
                </c:pt>
                <c:pt idx="512">
                  <c:v>-101</c:v>
                </c:pt>
                <c:pt idx="513">
                  <c:v>-101</c:v>
                </c:pt>
                <c:pt idx="514">
                  <c:v>-101</c:v>
                </c:pt>
                <c:pt idx="515">
                  <c:v>-101</c:v>
                </c:pt>
                <c:pt idx="516">
                  <c:v>-101</c:v>
                </c:pt>
              </c:numCache>
            </c:numRef>
          </c:val>
        </c:ser>
        <c:marker val="1"/>
        <c:axId val="86850176"/>
        <c:axId val="86864256"/>
      </c:lineChart>
      <c:dateAx>
        <c:axId val="86850176"/>
        <c:scaling>
          <c:orientation val="minMax"/>
          <c:max val="39814"/>
        </c:scaling>
        <c:axPos val="b"/>
        <c:numFmt formatCode="d/mm/yy;@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864256"/>
        <c:crosses val="autoZero"/>
        <c:auto val="1"/>
        <c:lblOffset val="100"/>
        <c:baseTimeUnit val="days"/>
        <c:majorUnit val="6"/>
        <c:majorTimeUnit val="months"/>
        <c:minorUnit val="3"/>
        <c:minorTimeUnit val="months"/>
      </c:dateAx>
      <c:valAx>
        <c:axId val="86864256"/>
        <c:scaling>
          <c:orientation val="minMax"/>
          <c:max val="0"/>
          <c:min val="-120"/>
        </c:scaling>
        <c:axPos val="l"/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NZ"/>
                  <a:t>SMD (mm)</a:t>
                </a:r>
              </a:p>
            </c:rich>
          </c:tx>
          <c:layout>
            <c:manualLayout>
              <c:xMode val="edge"/>
              <c:yMode val="edge"/>
              <c:x val="9.8619329388560193E-3"/>
              <c:y val="0.3577470703486008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850176"/>
        <c:crosses val="autoZero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autoTitleDeleted val="1"/>
    <c:plotArea>
      <c:layout>
        <c:manualLayout>
          <c:layoutTarget val="inner"/>
          <c:xMode val="edge"/>
          <c:yMode val="edge"/>
          <c:x val="0.16699410609037332"/>
          <c:y val="0.2"/>
          <c:w val="0.75638506876227896"/>
          <c:h val="0.56756756756756743"/>
        </c:manualLayout>
      </c:layout>
      <c:barChart>
        <c:barDir val="col"/>
        <c:grouping val="clustered"/>
        <c:ser>
          <c:idx val="0"/>
          <c:order val="0"/>
          <c:tx>
            <c:v>IE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SoilWB!$A$11:$A$527</c:f>
              <c:numCache>
                <c:formatCode>d/mm/yyyy</c:formatCode>
                <c:ptCount val="517"/>
                <c:pt idx="0">
                  <c:v>39297</c:v>
                </c:pt>
                <c:pt idx="1">
                  <c:v>39298</c:v>
                </c:pt>
                <c:pt idx="2">
                  <c:v>39299</c:v>
                </c:pt>
                <c:pt idx="3">
                  <c:v>39300</c:v>
                </c:pt>
                <c:pt idx="4">
                  <c:v>39301</c:v>
                </c:pt>
                <c:pt idx="5">
                  <c:v>39302</c:v>
                </c:pt>
                <c:pt idx="6">
                  <c:v>39303</c:v>
                </c:pt>
                <c:pt idx="7">
                  <c:v>39304</c:v>
                </c:pt>
                <c:pt idx="8">
                  <c:v>39305</c:v>
                </c:pt>
                <c:pt idx="9">
                  <c:v>39306</c:v>
                </c:pt>
                <c:pt idx="10">
                  <c:v>39307</c:v>
                </c:pt>
                <c:pt idx="11">
                  <c:v>39308</c:v>
                </c:pt>
                <c:pt idx="12">
                  <c:v>39309</c:v>
                </c:pt>
                <c:pt idx="13">
                  <c:v>39310</c:v>
                </c:pt>
                <c:pt idx="14">
                  <c:v>39311</c:v>
                </c:pt>
                <c:pt idx="15">
                  <c:v>39312</c:v>
                </c:pt>
                <c:pt idx="16">
                  <c:v>39313</c:v>
                </c:pt>
                <c:pt idx="17">
                  <c:v>39314</c:v>
                </c:pt>
                <c:pt idx="18">
                  <c:v>39315</c:v>
                </c:pt>
                <c:pt idx="19">
                  <c:v>39316</c:v>
                </c:pt>
                <c:pt idx="20">
                  <c:v>39317</c:v>
                </c:pt>
                <c:pt idx="21">
                  <c:v>39318</c:v>
                </c:pt>
                <c:pt idx="22">
                  <c:v>39319</c:v>
                </c:pt>
                <c:pt idx="23">
                  <c:v>39320</c:v>
                </c:pt>
                <c:pt idx="24">
                  <c:v>39321</c:v>
                </c:pt>
                <c:pt idx="25">
                  <c:v>39322</c:v>
                </c:pt>
                <c:pt idx="26">
                  <c:v>39323</c:v>
                </c:pt>
                <c:pt idx="27">
                  <c:v>39324</c:v>
                </c:pt>
                <c:pt idx="28">
                  <c:v>39325</c:v>
                </c:pt>
                <c:pt idx="29">
                  <c:v>39326</c:v>
                </c:pt>
                <c:pt idx="30">
                  <c:v>39327</c:v>
                </c:pt>
                <c:pt idx="31">
                  <c:v>39328</c:v>
                </c:pt>
                <c:pt idx="32">
                  <c:v>39329</c:v>
                </c:pt>
                <c:pt idx="33">
                  <c:v>39330</c:v>
                </c:pt>
                <c:pt idx="34">
                  <c:v>39331</c:v>
                </c:pt>
                <c:pt idx="35">
                  <c:v>39332</c:v>
                </c:pt>
                <c:pt idx="36">
                  <c:v>39333</c:v>
                </c:pt>
                <c:pt idx="37">
                  <c:v>39334</c:v>
                </c:pt>
                <c:pt idx="38">
                  <c:v>39335</c:v>
                </c:pt>
                <c:pt idx="39">
                  <c:v>39336</c:v>
                </c:pt>
                <c:pt idx="40">
                  <c:v>39337</c:v>
                </c:pt>
                <c:pt idx="41">
                  <c:v>39338</c:v>
                </c:pt>
                <c:pt idx="42">
                  <c:v>39339</c:v>
                </c:pt>
                <c:pt idx="43">
                  <c:v>39340</c:v>
                </c:pt>
                <c:pt idx="44">
                  <c:v>39341</c:v>
                </c:pt>
                <c:pt idx="45">
                  <c:v>39342</c:v>
                </c:pt>
                <c:pt idx="46">
                  <c:v>39343</c:v>
                </c:pt>
                <c:pt idx="47">
                  <c:v>39344</c:v>
                </c:pt>
                <c:pt idx="48">
                  <c:v>39345</c:v>
                </c:pt>
                <c:pt idx="49">
                  <c:v>39346</c:v>
                </c:pt>
                <c:pt idx="50">
                  <c:v>39347</c:v>
                </c:pt>
                <c:pt idx="51">
                  <c:v>39348</c:v>
                </c:pt>
                <c:pt idx="52">
                  <c:v>39349</c:v>
                </c:pt>
                <c:pt idx="53">
                  <c:v>39350</c:v>
                </c:pt>
                <c:pt idx="54">
                  <c:v>39351</c:v>
                </c:pt>
                <c:pt idx="55">
                  <c:v>39352</c:v>
                </c:pt>
                <c:pt idx="56">
                  <c:v>39353</c:v>
                </c:pt>
                <c:pt idx="57">
                  <c:v>39354</c:v>
                </c:pt>
                <c:pt idx="58">
                  <c:v>39355</c:v>
                </c:pt>
                <c:pt idx="59">
                  <c:v>39356</c:v>
                </c:pt>
                <c:pt idx="60">
                  <c:v>39357</c:v>
                </c:pt>
                <c:pt idx="61">
                  <c:v>39358</c:v>
                </c:pt>
                <c:pt idx="62">
                  <c:v>39359</c:v>
                </c:pt>
                <c:pt idx="63">
                  <c:v>39360</c:v>
                </c:pt>
                <c:pt idx="64">
                  <c:v>39361</c:v>
                </c:pt>
                <c:pt idx="65">
                  <c:v>39362</c:v>
                </c:pt>
                <c:pt idx="66">
                  <c:v>39363</c:v>
                </c:pt>
                <c:pt idx="67">
                  <c:v>39364</c:v>
                </c:pt>
                <c:pt idx="68">
                  <c:v>39365</c:v>
                </c:pt>
                <c:pt idx="69">
                  <c:v>39366</c:v>
                </c:pt>
                <c:pt idx="70">
                  <c:v>39367</c:v>
                </c:pt>
                <c:pt idx="71">
                  <c:v>39368</c:v>
                </c:pt>
                <c:pt idx="72">
                  <c:v>39369</c:v>
                </c:pt>
                <c:pt idx="73">
                  <c:v>39370</c:v>
                </c:pt>
                <c:pt idx="74">
                  <c:v>39371</c:v>
                </c:pt>
                <c:pt idx="75">
                  <c:v>39372</c:v>
                </c:pt>
                <c:pt idx="76">
                  <c:v>39373</c:v>
                </c:pt>
                <c:pt idx="77">
                  <c:v>39374</c:v>
                </c:pt>
                <c:pt idx="78">
                  <c:v>39375</c:v>
                </c:pt>
                <c:pt idx="79">
                  <c:v>39376</c:v>
                </c:pt>
                <c:pt idx="80">
                  <c:v>39377</c:v>
                </c:pt>
                <c:pt idx="81">
                  <c:v>39378</c:v>
                </c:pt>
                <c:pt idx="82">
                  <c:v>39379</c:v>
                </c:pt>
                <c:pt idx="83">
                  <c:v>39380</c:v>
                </c:pt>
                <c:pt idx="84">
                  <c:v>39381</c:v>
                </c:pt>
                <c:pt idx="85">
                  <c:v>39382</c:v>
                </c:pt>
                <c:pt idx="86">
                  <c:v>39383</c:v>
                </c:pt>
                <c:pt idx="87">
                  <c:v>39384</c:v>
                </c:pt>
                <c:pt idx="88">
                  <c:v>39385</c:v>
                </c:pt>
                <c:pt idx="89">
                  <c:v>39386</c:v>
                </c:pt>
                <c:pt idx="90">
                  <c:v>39387</c:v>
                </c:pt>
                <c:pt idx="91">
                  <c:v>39388</c:v>
                </c:pt>
                <c:pt idx="92">
                  <c:v>39389</c:v>
                </c:pt>
                <c:pt idx="93">
                  <c:v>39390</c:v>
                </c:pt>
                <c:pt idx="94">
                  <c:v>39391</c:v>
                </c:pt>
                <c:pt idx="95">
                  <c:v>39392</c:v>
                </c:pt>
                <c:pt idx="96">
                  <c:v>39393</c:v>
                </c:pt>
                <c:pt idx="97">
                  <c:v>39394</c:v>
                </c:pt>
                <c:pt idx="98">
                  <c:v>39395</c:v>
                </c:pt>
                <c:pt idx="99">
                  <c:v>39396</c:v>
                </c:pt>
                <c:pt idx="100">
                  <c:v>39397</c:v>
                </c:pt>
                <c:pt idx="101">
                  <c:v>39398</c:v>
                </c:pt>
                <c:pt idx="102">
                  <c:v>39399</c:v>
                </c:pt>
                <c:pt idx="103">
                  <c:v>39400</c:v>
                </c:pt>
                <c:pt idx="104">
                  <c:v>39401</c:v>
                </c:pt>
                <c:pt idx="105">
                  <c:v>39402</c:v>
                </c:pt>
                <c:pt idx="106">
                  <c:v>39403</c:v>
                </c:pt>
                <c:pt idx="107">
                  <c:v>39404</c:v>
                </c:pt>
                <c:pt idx="108">
                  <c:v>39405</c:v>
                </c:pt>
                <c:pt idx="109">
                  <c:v>39406</c:v>
                </c:pt>
                <c:pt idx="110">
                  <c:v>39407</c:v>
                </c:pt>
                <c:pt idx="111">
                  <c:v>39408</c:v>
                </c:pt>
                <c:pt idx="112">
                  <c:v>39409</c:v>
                </c:pt>
                <c:pt idx="113">
                  <c:v>39410</c:v>
                </c:pt>
                <c:pt idx="114">
                  <c:v>39411</c:v>
                </c:pt>
                <c:pt idx="115">
                  <c:v>39412</c:v>
                </c:pt>
                <c:pt idx="116">
                  <c:v>39413</c:v>
                </c:pt>
                <c:pt idx="117">
                  <c:v>39414</c:v>
                </c:pt>
                <c:pt idx="118">
                  <c:v>39415</c:v>
                </c:pt>
                <c:pt idx="119">
                  <c:v>39416</c:v>
                </c:pt>
                <c:pt idx="120">
                  <c:v>39417</c:v>
                </c:pt>
                <c:pt idx="121">
                  <c:v>39418</c:v>
                </c:pt>
                <c:pt idx="122">
                  <c:v>39419</c:v>
                </c:pt>
                <c:pt idx="123">
                  <c:v>39420</c:v>
                </c:pt>
                <c:pt idx="124">
                  <c:v>39421</c:v>
                </c:pt>
                <c:pt idx="125">
                  <c:v>39422</c:v>
                </c:pt>
                <c:pt idx="126">
                  <c:v>39423</c:v>
                </c:pt>
                <c:pt idx="127">
                  <c:v>39424</c:v>
                </c:pt>
                <c:pt idx="128">
                  <c:v>39425</c:v>
                </c:pt>
                <c:pt idx="129">
                  <c:v>39426</c:v>
                </c:pt>
                <c:pt idx="130">
                  <c:v>39427</c:v>
                </c:pt>
                <c:pt idx="131">
                  <c:v>39428</c:v>
                </c:pt>
                <c:pt idx="132">
                  <c:v>39429</c:v>
                </c:pt>
                <c:pt idx="133">
                  <c:v>39430</c:v>
                </c:pt>
                <c:pt idx="134">
                  <c:v>39431</c:v>
                </c:pt>
                <c:pt idx="135">
                  <c:v>39432</c:v>
                </c:pt>
                <c:pt idx="136">
                  <c:v>39433</c:v>
                </c:pt>
                <c:pt idx="137">
                  <c:v>39434</c:v>
                </c:pt>
                <c:pt idx="138">
                  <c:v>39435</c:v>
                </c:pt>
                <c:pt idx="139">
                  <c:v>39436</c:v>
                </c:pt>
                <c:pt idx="140">
                  <c:v>39437</c:v>
                </c:pt>
                <c:pt idx="141">
                  <c:v>39438</c:v>
                </c:pt>
                <c:pt idx="142">
                  <c:v>39439</c:v>
                </c:pt>
                <c:pt idx="143">
                  <c:v>39440</c:v>
                </c:pt>
                <c:pt idx="144">
                  <c:v>39441</c:v>
                </c:pt>
                <c:pt idx="145">
                  <c:v>39442</c:v>
                </c:pt>
                <c:pt idx="146">
                  <c:v>39443</c:v>
                </c:pt>
                <c:pt idx="147">
                  <c:v>39444</c:v>
                </c:pt>
                <c:pt idx="148">
                  <c:v>39445</c:v>
                </c:pt>
                <c:pt idx="149">
                  <c:v>39446</c:v>
                </c:pt>
                <c:pt idx="150">
                  <c:v>39447</c:v>
                </c:pt>
                <c:pt idx="151">
                  <c:v>39448</c:v>
                </c:pt>
                <c:pt idx="152">
                  <c:v>39449</c:v>
                </c:pt>
                <c:pt idx="153">
                  <c:v>39450</c:v>
                </c:pt>
                <c:pt idx="154">
                  <c:v>39451</c:v>
                </c:pt>
                <c:pt idx="155">
                  <c:v>39452</c:v>
                </c:pt>
                <c:pt idx="156">
                  <c:v>39453</c:v>
                </c:pt>
                <c:pt idx="157">
                  <c:v>39454</c:v>
                </c:pt>
                <c:pt idx="158">
                  <c:v>39455</c:v>
                </c:pt>
                <c:pt idx="159">
                  <c:v>39456</c:v>
                </c:pt>
                <c:pt idx="160">
                  <c:v>39457</c:v>
                </c:pt>
                <c:pt idx="161">
                  <c:v>39458</c:v>
                </c:pt>
                <c:pt idx="162">
                  <c:v>39459</c:v>
                </c:pt>
                <c:pt idx="163">
                  <c:v>39460</c:v>
                </c:pt>
                <c:pt idx="164">
                  <c:v>39461</c:v>
                </c:pt>
                <c:pt idx="165">
                  <c:v>39462</c:v>
                </c:pt>
                <c:pt idx="166">
                  <c:v>39463</c:v>
                </c:pt>
                <c:pt idx="167">
                  <c:v>39464</c:v>
                </c:pt>
                <c:pt idx="168">
                  <c:v>39465</c:v>
                </c:pt>
                <c:pt idx="169">
                  <c:v>39466</c:v>
                </c:pt>
                <c:pt idx="170">
                  <c:v>39467</c:v>
                </c:pt>
                <c:pt idx="171">
                  <c:v>39468</c:v>
                </c:pt>
                <c:pt idx="172">
                  <c:v>39469</c:v>
                </c:pt>
                <c:pt idx="173">
                  <c:v>39470</c:v>
                </c:pt>
                <c:pt idx="174">
                  <c:v>39471</c:v>
                </c:pt>
                <c:pt idx="175">
                  <c:v>39472</c:v>
                </c:pt>
                <c:pt idx="176">
                  <c:v>39473</c:v>
                </c:pt>
                <c:pt idx="177">
                  <c:v>39474</c:v>
                </c:pt>
                <c:pt idx="178">
                  <c:v>39475</c:v>
                </c:pt>
                <c:pt idx="179">
                  <c:v>39476</c:v>
                </c:pt>
                <c:pt idx="180">
                  <c:v>39477</c:v>
                </c:pt>
                <c:pt idx="181">
                  <c:v>39478</c:v>
                </c:pt>
                <c:pt idx="182">
                  <c:v>39479</c:v>
                </c:pt>
                <c:pt idx="183">
                  <c:v>39480</c:v>
                </c:pt>
                <c:pt idx="184">
                  <c:v>39481</c:v>
                </c:pt>
                <c:pt idx="185">
                  <c:v>39482</c:v>
                </c:pt>
                <c:pt idx="186">
                  <c:v>39483</c:v>
                </c:pt>
                <c:pt idx="187">
                  <c:v>39484</c:v>
                </c:pt>
                <c:pt idx="188">
                  <c:v>39485</c:v>
                </c:pt>
                <c:pt idx="189">
                  <c:v>39486</c:v>
                </c:pt>
                <c:pt idx="190">
                  <c:v>39487</c:v>
                </c:pt>
                <c:pt idx="191">
                  <c:v>39488</c:v>
                </c:pt>
                <c:pt idx="192">
                  <c:v>39489</c:v>
                </c:pt>
                <c:pt idx="193">
                  <c:v>39490</c:v>
                </c:pt>
                <c:pt idx="194">
                  <c:v>39491</c:v>
                </c:pt>
                <c:pt idx="195">
                  <c:v>39492</c:v>
                </c:pt>
                <c:pt idx="196">
                  <c:v>39493</c:v>
                </c:pt>
                <c:pt idx="197">
                  <c:v>39494</c:v>
                </c:pt>
                <c:pt idx="198">
                  <c:v>39495</c:v>
                </c:pt>
                <c:pt idx="199">
                  <c:v>39496</c:v>
                </c:pt>
                <c:pt idx="200">
                  <c:v>39497</c:v>
                </c:pt>
                <c:pt idx="201">
                  <c:v>39498</c:v>
                </c:pt>
                <c:pt idx="202">
                  <c:v>39499</c:v>
                </c:pt>
                <c:pt idx="203">
                  <c:v>39500</c:v>
                </c:pt>
                <c:pt idx="204">
                  <c:v>39501</c:v>
                </c:pt>
                <c:pt idx="205">
                  <c:v>39502</c:v>
                </c:pt>
                <c:pt idx="206">
                  <c:v>39503</c:v>
                </c:pt>
                <c:pt idx="207">
                  <c:v>39504</c:v>
                </c:pt>
                <c:pt idx="208">
                  <c:v>39505</c:v>
                </c:pt>
                <c:pt idx="209">
                  <c:v>39506</c:v>
                </c:pt>
                <c:pt idx="210">
                  <c:v>39507</c:v>
                </c:pt>
                <c:pt idx="211">
                  <c:v>39508</c:v>
                </c:pt>
                <c:pt idx="212">
                  <c:v>39509</c:v>
                </c:pt>
                <c:pt idx="213">
                  <c:v>39510</c:v>
                </c:pt>
                <c:pt idx="214">
                  <c:v>39511</c:v>
                </c:pt>
                <c:pt idx="215">
                  <c:v>39512</c:v>
                </c:pt>
                <c:pt idx="216">
                  <c:v>39513</c:v>
                </c:pt>
                <c:pt idx="217">
                  <c:v>39514</c:v>
                </c:pt>
                <c:pt idx="218">
                  <c:v>39515</c:v>
                </c:pt>
                <c:pt idx="219">
                  <c:v>39516</c:v>
                </c:pt>
                <c:pt idx="220">
                  <c:v>39517</c:v>
                </c:pt>
                <c:pt idx="221">
                  <c:v>39518</c:v>
                </c:pt>
                <c:pt idx="222">
                  <c:v>39519</c:v>
                </c:pt>
                <c:pt idx="223">
                  <c:v>39520</c:v>
                </c:pt>
                <c:pt idx="224">
                  <c:v>39521</c:v>
                </c:pt>
                <c:pt idx="225">
                  <c:v>39522</c:v>
                </c:pt>
                <c:pt idx="226">
                  <c:v>39523</c:v>
                </c:pt>
                <c:pt idx="227">
                  <c:v>39524</c:v>
                </c:pt>
                <c:pt idx="228">
                  <c:v>39525</c:v>
                </c:pt>
                <c:pt idx="229">
                  <c:v>39526</c:v>
                </c:pt>
                <c:pt idx="230">
                  <c:v>39527</c:v>
                </c:pt>
                <c:pt idx="231">
                  <c:v>39528</c:v>
                </c:pt>
                <c:pt idx="232">
                  <c:v>39529</c:v>
                </c:pt>
                <c:pt idx="233">
                  <c:v>39530</c:v>
                </c:pt>
                <c:pt idx="234">
                  <c:v>39531</c:v>
                </c:pt>
                <c:pt idx="235">
                  <c:v>39532</c:v>
                </c:pt>
                <c:pt idx="236">
                  <c:v>39533</c:v>
                </c:pt>
                <c:pt idx="237">
                  <c:v>39534</c:v>
                </c:pt>
                <c:pt idx="238">
                  <c:v>39535</c:v>
                </c:pt>
                <c:pt idx="239">
                  <c:v>39536</c:v>
                </c:pt>
                <c:pt idx="240">
                  <c:v>39537</c:v>
                </c:pt>
                <c:pt idx="241">
                  <c:v>39538</c:v>
                </c:pt>
                <c:pt idx="242">
                  <c:v>39539</c:v>
                </c:pt>
                <c:pt idx="243">
                  <c:v>39540</c:v>
                </c:pt>
                <c:pt idx="244">
                  <c:v>39541</c:v>
                </c:pt>
                <c:pt idx="245">
                  <c:v>39542</c:v>
                </c:pt>
                <c:pt idx="246">
                  <c:v>39543</c:v>
                </c:pt>
                <c:pt idx="247">
                  <c:v>39544</c:v>
                </c:pt>
                <c:pt idx="248">
                  <c:v>39545</c:v>
                </c:pt>
                <c:pt idx="249">
                  <c:v>39546</c:v>
                </c:pt>
                <c:pt idx="250">
                  <c:v>39547</c:v>
                </c:pt>
                <c:pt idx="251">
                  <c:v>39548</c:v>
                </c:pt>
                <c:pt idx="252">
                  <c:v>39549</c:v>
                </c:pt>
                <c:pt idx="253">
                  <c:v>39550</c:v>
                </c:pt>
                <c:pt idx="254">
                  <c:v>39551</c:v>
                </c:pt>
                <c:pt idx="255">
                  <c:v>39552</c:v>
                </c:pt>
                <c:pt idx="256">
                  <c:v>39553</c:v>
                </c:pt>
                <c:pt idx="257">
                  <c:v>39554</c:v>
                </c:pt>
                <c:pt idx="258">
                  <c:v>39555</c:v>
                </c:pt>
                <c:pt idx="259">
                  <c:v>39556</c:v>
                </c:pt>
                <c:pt idx="260">
                  <c:v>39557</c:v>
                </c:pt>
                <c:pt idx="261">
                  <c:v>39558</c:v>
                </c:pt>
                <c:pt idx="262">
                  <c:v>39559</c:v>
                </c:pt>
                <c:pt idx="263">
                  <c:v>39560</c:v>
                </c:pt>
                <c:pt idx="264">
                  <c:v>39561</c:v>
                </c:pt>
                <c:pt idx="265">
                  <c:v>39562</c:v>
                </c:pt>
                <c:pt idx="266">
                  <c:v>39563</c:v>
                </c:pt>
                <c:pt idx="267">
                  <c:v>39564</c:v>
                </c:pt>
                <c:pt idx="268">
                  <c:v>39565</c:v>
                </c:pt>
                <c:pt idx="269">
                  <c:v>39566</c:v>
                </c:pt>
                <c:pt idx="270">
                  <c:v>39567</c:v>
                </c:pt>
                <c:pt idx="271">
                  <c:v>39568</c:v>
                </c:pt>
                <c:pt idx="272">
                  <c:v>39569</c:v>
                </c:pt>
                <c:pt idx="273">
                  <c:v>39570</c:v>
                </c:pt>
                <c:pt idx="274">
                  <c:v>39571</c:v>
                </c:pt>
                <c:pt idx="275">
                  <c:v>39572</c:v>
                </c:pt>
                <c:pt idx="276">
                  <c:v>39573</c:v>
                </c:pt>
                <c:pt idx="277">
                  <c:v>39574</c:v>
                </c:pt>
                <c:pt idx="278">
                  <c:v>39575</c:v>
                </c:pt>
                <c:pt idx="279">
                  <c:v>39576</c:v>
                </c:pt>
                <c:pt idx="280">
                  <c:v>39577</c:v>
                </c:pt>
                <c:pt idx="281">
                  <c:v>39578</c:v>
                </c:pt>
                <c:pt idx="282">
                  <c:v>39579</c:v>
                </c:pt>
                <c:pt idx="283">
                  <c:v>39580</c:v>
                </c:pt>
                <c:pt idx="284">
                  <c:v>39581</c:v>
                </c:pt>
                <c:pt idx="285">
                  <c:v>39582</c:v>
                </c:pt>
                <c:pt idx="286">
                  <c:v>39583</c:v>
                </c:pt>
                <c:pt idx="287">
                  <c:v>39584</c:v>
                </c:pt>
                <c:pt idx="288">
                  <c:v>39585</c:v>
                </c:pt>
                <c:pt idx="289">
                  <c:v>39586</c:v>
                </c:pt>
                <c:pt idx="290">
                  <c:v>39587</c:v>
                </c:pt>
                <c:pt idx="291">
                  <c:v>39588</c:v>
                </c:pt>
                <c:pt idx="292">
                  <c:v>39589</c:v>
                </c:pt>
                <c:pt idx="293">
                  <c:v>39590</c:v>
                </c:pt>
                <c:pt idx="294">
                  <c:v>39591</c:v>
                </c:pt>
                <c:pt idx="295">
                  <c:v>39592</c:v>
                </c:pt>
                <c:pt idx="296">
                  <c:v>39593</c:v>
                </c:pt>
                <c:pt idx="297">
                  <c:v>39594</c:v>
                </c:pt>
                <c:pt idx="298">
                  <c:v>39595</c:v>
                </c:pt>
                <c:pt idx="299">
                  <c:v>39596</c:v>
                </c:pt>
                <c:pt idx="300">
                  <c:v>39597</c:v>
                </c:pt>
                <c:pt idx="301">
                  <c:v>39598</c:v>
                </c:pt>
                <c:pt idx="302">
                  <c:v>39599</c:v>
                </c:pt>
                <c:pt idx="303">
                  <c:v>39600</c:v>
                </c:pt>
                <c:pt idx="304">
                  <c:v>39601</c:v>
                </c:pt>
                <c:pt idx="305">
                  <c:v>39602</c:v>
                </c:pt>
                <c:pt idx="306">
                  <c:v>39603</c:v>
                </c:pt>
                <c:pt idx="307">
                  <c:v>39604</c:v>
                </c:pt>
                <c:pt idx="308">
                  <c:v>39605</c:v>
                </c:pt>
                <c:pt idx="309">
                  <c:v>39606</c:v>
                </c:pt>
                <c:pt idx="310">
                  <c:v>39607</c:v>
                </c:pt>
                <c:pt idx="311">
                  <c:v>39608</c:v>
                </c:pt>
                <c:pt idx="312">
                  <c:v>39609</c:v>
                </c:pt>
                <c:pt idx="313">
                  <c:v>39610</c:v>
                </c:pt>
                <c:pt idx="314">
                  <c:v>39611</c:v>
                </c:pt>
                <c:pt idx="315">
                  <c:v>39612</c:v>
                </c:pt>
                <c:pt idx="316">
                  <c:v>39613</c:v>
                </c:pt>
                <c:pt idx="317">
                  <c:v>39614</c:v>
                </c:pt>
                <c:pt idx="318">
                  <c:v>39615</c:v>
                </c:pt>
                <c:pt idx="319">
                  <c:v>39616</c:v>
                </c:pt>
                <c:pt idx="320">
                  <c:v>39617</c:v>
                </c:pt>
                <c:pt idx="321">
                  <c:v>39618</c:v>
                </c:pt>
                <c:pt idx="322">
                  <c:v>39619</c:v>
                </c:pt>
                <c:pt idx="323">
                  <c:v>39620</c:v>
                </c:pt>
                <c:pt idx="324">
                  <c:v>39621</c:v>
                </c:pt>
                <c:pt idx="325">
                  <c:v>39622</c:v>
                </c:pt>
                <c:pt idx="326">
                  <c:v>39623</c:v>
                </c:pt>
                <c:pt idx="327">
                  <c:v>39624</c:v>
                </c:pt>
                <c:pt idx="328">
                  <c:v>39625</c:v>
                </c:pt>
                <c:pt idx="329">
                  <c:v>39626</c:v>
                </c:pt>
                <c:pt idx="330">
                  <c:v>39627</c:v>
                </c:pt>
                <c:pt idx="331">
                  <c:v>39628</c:v>
                </c:pt>
                <c:pt idx="332">
                  <c:v>39629</c:v>
                </c:pt>
                <c:pt idx="333">
                  <c:v>39630</c:v>
                </c:pt>
                <c:pt idx="334">
                  <c:v>39631</c:v>
                </c:pt>
                <c:pt idx="335">
                  <c:v>39632</c:v>
                </c:pt>
                <c:pt idx="336">
                  <c:v>39633</c:v>
                </c:pt>
                <c:pt idx="337">
                  <c:v>39634</c:v>
                </c:pt>
                <c:pt idx="338">
                  <c:v>39635</c:v>
                </c:pt>
                <c:pt idx="339">
                  <c:v>39636</c:v>
                </c:pt>
                <c:pt idx="340">
                  <c:v>39637</c:v>
                </c:pt>
                <c:pt idx="341">
                  <c:v>39638</c:v>
                </c:pt>
                <c:pt idx="342">
                  <c:v>39639</c:v>
                </c:pt>
                <c:pt idx="343">
                  <c:v>39640</c:v>
                </c:pt>
                <c:pt idx="344">
                  <c:v>39641</c:v>
                </c:pt>
                <c:pt idx="345">
                  <c:v>39642</c:v>
                </c:pt>
                <c:pt idx="346">
                  <c:v>39643</c:v>
                </c:pt>
                <c:pt idx="347">
                  <c:v>39644</c:v>
                </c:pt>
                <c:pt idx="348">
                  <c:v>39645</c:v>
                </c:pt>
                <c:pt idx="349">
                  <c:v>39646</c:v>
                </c:pt>
                <c:pt idx="350">
                  <c:v>39647</c:v>
                </c:pt>
                <c:pt idx="351">
                  <c:v>39648</c:v>
                </c:pt>
                <c:pt idx="352">
                  <c:v>39649</c:v>
                </c:pt>
                <c:pt idx="353">
                  <c:v>39650</c:v>
                </c:pt>
                <c:pt idx="354">
                  <c:v>39651</c:v>
                </c:pt>
                <c:pt idx="355">
                  <c:v>39652</c:v>
                </c:pt>
                <c:pt idx="356">
                  <c:v>39653</c:v>
                </c:pt>
                <c:pt idx="357">
                  <c:v>39654</c:v>
                </c:pt>
                <c:pt idx="358">
                  <c:v>39655</c:v>
                </c:pt>
                <c:pt idx="359">
                  <c:v>39656</c:v>
                </c:pt>
                <c:pt idx="360">
                  <c:v>39657</c:v>
                </c:pt>
                <c:pt idx="361">
                  <c:v>39658</c:v>
                </c:pt>
                <c:pt idx="362">
                  <c:v>39659</c:v>
                </c:pt>
                <c:pt idx="363">
                  <c:v>39660</c:v>
                </c:pt>
                <c:pt idx="364">
                  <c:v>39661</c:v>
                </c:pt>
                <c:pt idx="365">
                  <c:v>39662</c:v>
                </c:pt>
                <c:pt idx="366">
                  <c:v>39663</c:v>
                </c:pt>
                <c:pt idx="367">
                  <c:v>39664</c:v>
                </c:pt>
                <c:pt idx="368">
                  <c:v>39665</c:v>
                </c:pt>
                <c:pt idx="369">
                  <c:v>39666</c:v>
                </c:pt>
                <c:pt idx="370">
                  <c:v>39667</c:v>
                </c:pt>
                <c:pt idx="371">
                  <c:v>39668</c:v>
                </c:pt>
                <c:pt idx="372">
                  <c:v>39669</c:v>
                </c:pt>
                <c:pt idx="373">
                  <c:v>39670</c:v>
                </c:pt>
                <c:pt idx="374">
                  <c:v>39671</c:v>
                </c:pt>
                <c:pt idx="375">
                  <c:v>39672</c:v>
                </c:pt>
                <c:pt idx="376">
                  <c:v>39673</c:v>
                </c:pt>
                <c:pt idx="377">
                  <c:v>39674</c:v>
                </c:pt>
                <c:pt idx="378">
                  <c:v>39675</c:v>
                </c:pt>
                <c:pt idx="379">
                  <c:v>39676</c:v>
                </c:pt>
                <c:pt idx="380">
                  <c:v>39677</c:v>
                </c:pt>
                <c:pt idx="381">
                  <c:v>39678</c:v>
                </c:pt>
                <c:pt idx="382">
                  <c:v>39679</c:v>
                </c:pt>
                <c:pt idx="383">
                  <c:v>39680</c:v>
                </c:pt>
                <c:pt idx="384">
                  <c:v>39681</c:v>
                </c:pt>
                <c:pt idx="385">
                  <c:v>39682</c:v>
                </c:pt>
                <c:pt idx="386">
                  <c:v>39683</c:v>
                </c:pt>
                <c:pt idx="387">
                  <c:v>39684</c:v>
                </c:pt>
                <c:pt idx="388">
                  <c:v>39685</c:v>
                </c:pt>
                <c:pt idx="389">
                  <c:v>39686</c:v>
                </c:pt>
                <c:pt idx="390">
                  <c:v>39687</c:v>
                </c:pt>
                <c:pt idx="391">
                  <c:v>39688</c:v>
                </c:pt>
                <c:pt idx="392">
                  <c:v>39689</c:v>
                </c:pt>
                <c:pt idx="393">
                  <c:v>39690</c:v>
                </c:pt>
                <c:pt idx="394">
                  <c:v>39691</c:v>
                </c:pt>
                <c:pt idx="395">
                  <c:v>39692</c:v>
                </c:pt>
                <c:pt idx="396">
                  <c:v>39693</c:v>
                </c:pt>
                <c:pt idx="397">
                  <c:v>39694</c:v>
                </c:pt>
                <c:pt idx="398">
                  <c:v>39695</c:v>
                </c:pt>
                <c:pt idx="399">
                  <c:v>39696</c:v>
                </c:pt>
                <c:pt idx="400">
                  <c:v>39697</c:v>
                </c:pt>
                <c:pt idx="401">
                  <c:v>39698</c:v>
                </c:pt>
                <c:pt idx="402">
                  <c:v>39699</c:v>
                </c:pt>
                <c:pt idx="403">
                  <c:v>39700</c:v>
                </c:pt>
                <c:pt idx="404">
                  <c:v>39701</c:v>
                </c:pt>
                <c:pt idx="405">
                  <c:v>39702</c:v>
                </c:pt>
                <c:pt idx="406">
                  <c:v>39703</c:v>
                </c:pt>
                <c:pt idx="407">
                  <c:v>39704</c:v>
                </c:pt>
                <c:pt idx="408">
                  <c:v>39705</c:v>
                </c:pt>
                <c:pt idx="409">
                  <c:v>39706</c:v>
                </c:pt>
                <c:pt idx="410">
                  <c:v>39707</c:v>
                </c:pt>
                <c:pt idx="411">
                  <c:v>39708</c:v>
                </c:pt>
                <c:pt idx="412">
                  <c:v>39709</c:v>
                </c:pt>
                <c:pt idx="413">
                  <c:v>39710</c:v>
                </c:pt>
                <c:pt idx="414">
                  <c:v>39711</c:v>
                </c:pt>
                <c:pt idx="415">
                  <c:v>39712</c:v>
                </c:pt>
                <c:pt idx="416">
                  <c:v>39713</c:v>
                </c:pt>
                <c:pt idx="417">
                  <c:v>39714</c:v>
                </c:pt>
                <c:pt idx="418">
                  <c:v>39715</c:v>
                </c:pt>
                <c:pt idx="419">
                  <c:v>39716</c:v>
                </c:pt>
                <c:pt idx="420">
                  <c:v>39717</c:v>
                </c:pt>
                <c:pt idx="421">
                  <c:v>39718</c:v>
                </c:pt>
                <c:pt idx="422">
                  <c:v>39719</c:v>
                </c:pt>
                <c:pt idx="423">
                  <c:v>39720</c:v>
                </c:pt>
                <c:pt idx="424">
                  <c:v>39721</c:v>
                </c:pt>
                <c:pt idx="425">
                  <c:v>39722</c:v>
                </c:pt>
                <c:pt idx="426">
                  <c:v>39723</c:v>
                </c:pt>
                <c:pt idx="427">
                  <c:v>39724</c:v>
                </c:pt>
                <c:pt idx="428">
                  <c:v>39725</c:v>
                </c:pt>
                <c:pt idx="429">
                  <c:v>39726</c:v>
                </c:pt>
                <c:pt idx="430">
                  <c:v>39727</c:v>
                </c:pt>
                <c:pt idx="431">
                  <c:v>39728</c:v>
                </c:pt>
                <c:pt idx="432">
                  <c:v>39729</c:v>
                </c:pt>
                <c:pt idx="433">
                  <c:v>39730</c:v>
                </c:pt>
                <c:pt idx="434">
                  <c:v>39731</c:v>
                </c:pt>
                <c:pt idx="435">
                  <c:v>39732</c:v>
                </c:pt>
                <c:pt idx="436">
                  <c:v>39733</c:v>
                </c:pt>
                <c:pt idx="437">
                  <c:v>39734</c:v>
                </c:pt>
                <c:pt idx="438">
                  <c:v>39735</c:v>
                </c:pt>
                <c:pt idx="439">
                  <c:v>39736</c:v>
                </c:pt>
                <c:pt idx="440">
                  <c:v>39737</c:v>
                </c:pt>
                <c:pt idx="441">
                  <c:v>39738</c:v>
                </c:pt>
                <c:pt idx="442">
                  <c:v>39739</c:v>
                </c:pt>
                <c:pt idx="443">
                  <c:v>39740</c:v>
                </c:pt>
                <c:pt idx="444">
                  <c:v>39741</c:v>
                </c:pt>
                <c:pt idx="445">
                  <c:v>39742</c:v>
                </c:pt>
                <c:pt idx="446">
                  <c:v>39743</c:v>
                </c:pt>
                <c:pt idx="447">
                  <c:v>39744</c:v>
                </c:pt>
                <c:pt idx="448">
                  <c:v>39745</c:v>
                </c:pt>
                <c:pt idx="449">
                  <c:v>39746</c:v>
                </c:pt>
                <c:pt idx="450">
                  <c:v>39747</c:v>
                </c:pt>
                <c:pt idx="451">
                  <c:v>39748</c:v>
                </c:pt>
                <c:pt idx="452">
                  <c:v>39749</c:v>
                </c:pt>
                <c:pt idx="453">
                  <c:v>39750</c:v>
                </c:pt>
                <c:pt idx="454">
                  <c:v>39751</c:v>
                </c:pt>
                <c:pt idx="455">
                  <c:v>39752</c:v>
                </c:pt>
                <c:pt idx="456">
                  <c:v>39753</c:v>
                </c:pt>
                <c:pt idx="457">
                  <c:v>39754</c:v>
                </c:pt>
                <c:pt idx="458">
                  <c:v>39755</c:v>
                </c:pt>
                <c:pt idx="459">
                  <c:v>39756</c:v>
                </c:pt>
                <c:pt idx="460">
                  <c:v>39757</c:v>
                </c:pt>
                <c:pt idx="461">
                  <c:v>39758</c:v>
                </c:pt>
                <c:pt idx="462">
                  <c:v>39759</c:v>
                </c:pt>
                <c:pt idx="463">
                  <c:v>39760</c:v>
                </c:pt>
                <c:pt idx="464">
                  <c:v>39761</c:v>
                </c:pt>
                <c:pt idx="465">
                  <c:v>39762</c:v>
                </c:pt>
                <c:pt idx="466">
                  <c:v>39763</c:v>
                </c:pt>
                <c:pt idx="467">
                  <c:v>39764</c:v>
                </c:pt>
                <c:pt idx="468">
                  <c:v>39765</c:v>
                </c:pt>
                <c:pt idx="469">
                  <c:v>39766</c:v>
                </c:pt>
                <c:pt idx="470">
                  <c:v>39767</c:v>
                </c:pt>
                <c:pt idx="471">
                  <c:v>39768</c:v>
                </c:pt>
                <c:pt idx="472">
                  <c:v>39769</c:v>
                </c:pt>
                <c:pt idx="473">
                  <c:v>39770</c:v>
                </c:pt>
                <c:pt idx="474">
                  <c:v>39771</c:v>
                </c:pt>
                <c:pt idx="475">
                  <c:v>39772</c:v>
                </c:pt>
                <c:pt idx="476">
                  <c:v>39773</c:v>
                </c:pt>
                <c:pt idx="477">
                  <c:v>39774</c:v>
                </c:pt>
                <c:pt idx="478">
                  <c:v>39775</c:v>
                </c:pt>
                <c:pt idx="479">
                  <c:v>39776</c:v>
                </c:pt>
                <c:pt idx="480">
                  <c:v>39777</c:v>
                </c:pt>
                <c:pt idx="481">
                  <c:v>39778</c:v>
                </c:pt>
                <c:pt idx="482">
                  <c:v>39779</c:v>
                </c:pt>
                <c:pt idx="483">
                  <c:v>39780</c:v>
                </c:pt>
                <c:pt idx="484">
                  <c:v>39781</c:v>
                </c:pt>
                <c:pt idx="485">
                  <c:v>39782</c:v>
                </c:pt>
                <c:pt idx="486">
                  <c:v>39783</c:v>
                </c:pt>
                <c:pt idx="487">
                  <c:v>39784</c:v>
                </c:pt>
                <c:pt idx="488">
                  <c:v>39785</c:v>
                </c:pt>
                <c:pt idx="489">
                  <c:v>39786</c:v>
                </c:pt>
                <c:pt idx="490">
                  <c:v>39787</c:v>
                </c:pt>
                <c:pt idx="491">
                  <c:v>39788</c:v>
                </c:pt>
                <c:pt idx="492">
                  <c:v>39789</c:v>
                </c:pt>
                <c:pt idx="493">
                  <c:v>39790</c:v>
                </c:pt>
                <c:pt idx="494">
                  <c:v>39791</c:v>
                </c:pt>
                <c:pt idx="495">
                  <c:v>39792</c:v>
                </c:pt>
                <c:pt idx="496">
                  <c:v>39793</c:v>
                </c:pt>
                <c:pt idx="497">
                  <c:v>39794</c:v>
                </c:pt>
                <c:pt idx="498">
                  <c:v>39795</c:v>
                </c:pt>
                <c:pt idx="499">
                  <c:v>39796</c:v>
                </c:pt>
                <c:pt idx="500">
                  <c:v>39797</c:v>
                </c:pt>
                <c:pt idx="501">
                  <c:v>39798</c:v>
                </c:pt>
                <c:pt idx="502">
                  <c:v>39799</c:v>
                </c:pt>
                <c:pt idx="503">
                  <c:v>39800</c:v>
                </c:pt>
                <c:pt idx="504">
                  <c:v>39801</c:v>
                </c:pt>
                <c:pt idx="505">
                  <c:v>39802</c:v>
                </c:pt>
                <c:pt idx="506">
                  <c:v>39803</c:v>
                </c:pt>
                <c:pt idx="507">
                  <c:v>39804</c:v>
                </c:pt>
                <c:pt idx="508">
                  <c:v>39805</c:v>
                </c:pt>
                <c:pt idx="509">
                  <c:v>39806</c:v>
                </c:pt>
                <c:pt idx="510">
                  <c:v>39807</c:v>
                </c:pt>
                <c:pt idx="511">
                  <c:v>39808</c:v>
                </c:pt>
                <c:pt idx="512">
                  <c:v>39809</c:v>
                </c:pt>
                <c:pt idx="513">
                  <c:v>39810</c:v>
                </c:pt>
                <c:pt idx="514">
                  <c:v>39811</c:v>
                </c:pt>
                <c:pt idx="515">
                  <c:v>39812</c:v>
                </c:pt>
                <c:pt idx="516">
                  <c:v>39813</c:v>
                </c:pt>
              </c:numCache>
            </c:numRef>
          </c:cat>
          <c:val>
            <c:numRef>
              <c:f>SoilWB!$I$12:$I$527</c:f>
              <c:numCache>
                <c:formatCode>General</c:formatCode>
                <c:ptCount val="5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10</c:v>
                </c:pt>
                <c:pt idx="82">
                  <c:v>0</c:v>
                </c:pt>
                <c:pt idx="83">
                  <c:v>10</c:v>
                </c:pt>
                <c:pt idx="84">
                  <c:v>0</c:v>
                </c:pt>
                <c:pt idx="85">
                  <c:v>0</c:v>
                </c:pt>
                <c:pt idx="86">
                  <c:v>10</c:v>
                </c:pt>
                <c:pt idx="87">
                  <c:v>0</c:v>
                </c:pt>
                <c:pt idx="88">
                  <c:v>10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10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10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10</c:v>
                </c:pt>
                <c:pt idx="109">
                  <c:v>0</c:v>
                </c:pt>
                <c:pt idx="110">
                  <c:v>10</c:v>
                </c:pt>
                <c:pt idx="111">
                  <c:v>0</c:v>
                </c:pt>
                <c:pt idx="112">
                  <c:v>10</c:v>
                </c:pt>
                <c:pt idx="113">
                  <c:v>0</c:v>
                </c:pt>
                <c:pt idx="114">
                  <c:v>10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10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10</c:v>
                </c:pt>
                <c:pt idx="123">
                  <c:v>0</c:v>
                </c:pt>
                <c:pt idx="124">
                  <c:v>10</c:v>
                </c:pt>
                <c:pt idx="125">
                  <c:v>0</c:v>
                </c:pt>
                <c:pt idx="126">
                  <c:v>0</c:v>
                </c:pt>
                <c:pt idx="127">
                  <c:v>10</c:v>
                </c:pt>
                <c:pt idx="128">
                  <c:v>0</c:v>
                </c:pt>
                <c:pt idx="129">
                  <c:v>10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10</c:v>
                </c:pt>
                <c:pt idx="142">
                  <c:v>10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10</c:v>
                </c:pt>
                <c:pt idx="149">
                  <c:v>0</c:v>
                </c:pt>
                <c:pt idx="150">
                  <c:v>10</c:v>
                </c:pt>
                <c:pt idx="151">
                  <c:v>0</c:v>
                </c:pt>
                <c:pt idx="152">
                  <c:v>10</c:v>
                </c:pt>
                <c:pt idx="153">
                  <c:v>0</c:v>
                </c:pt>
                <c:pt idx="154">
                  <c:v>0</c:v>
                </c:pt>
                <c:pt idx="155">
                  <c:v>10</c:v>
                </c:pt>
                <c:pt idx="156">
                  <c:v>0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0</c:v>
                </c:pt>
                <c:pt idx="161">
                  <c:v>10</c:v>
                </c:pt>
                <c:pt idx="162">
                  <c:v>0</c:v>
                </c:pt>
                <c:pt idx="163">
                  <c:v>10</c:v>
                </c:pt>
                <c:pt idx="164">
                  <c:v>0</c:v>
                </c:pt>
                <c:pt idx="165">
                  <c:v>10</c:v>
                </c:pt>
                <c:pt idx="166">
                  <c:v>10</c:v>
                </c:pt>
                <c:pt idx="167">
                  <c:v>0</c:v>
                </c:pt>
                <c:pt idx="168">
                  <c:v>0</c:v>
                </c:pt>
                <c:pt idx="169">
                  <c:v>10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10</c:v>
                </c:pt>
                <c:pt idx="174">
                  <c:v>0</c:v>
                </c:pt>
                <c:pt idx="175">
                  <c:v>0</c:v>
                </c:pt>
                <c:pt idx="176">
                  <c:v>10</c:v>
                </c:pt>
                <c:pt idx="177">
                  <c:v>0</c:v>
                </c:pt>
                <c:pt idx="178">
                  <c:v>10</c:v>
                </c:pt>
                <c:pt idx="179">
                  <c:v>0</c:v>
                </c:pt>
                <c:pt idx="180">
                  <c:v>0</c:v>
                </c:pt>
                <c:pt idx="181">
                  <c:v>10</c:v>
                </c:pt>
                <c:pt idx="182">
                  <c:v>0</c:v>
                </c:pt>
                <c:pt idx="183">
                  <c:v>10</c:v>
                </c:pt>
                <c:pt idx="184">
                  <c:v>0</c:v>
                </c:pt>
                <c:pt idx="185">
                  <c:v>0</c:v>
                </c:pt>
                <c:pt idx="186">
                  <c:v>10</c:v>
                </c:pt>
                <c:pt idx="187">
                  <c:v>0</c:v>
                </c:pt>
                <c:pt idx="188">
                  <c:v>10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10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10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10</c:v>
                </c:pt>
                <c:pt idx="227">
                  <c:v>0</c:v>
                </c:pt>
                <c:pt idx="228">
                  <c:v>0</c:v>
                </c:pt>
                <c:pt idx="229">
                  <c:v>10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10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10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10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10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10</c:v>
                </c:pt>
                <c:pt idx="435">
                  <c:v>0</c:v>
                </c:pt>
                <c:pt idx="436">
                  <c:v>0</c:v>
                </c:pt>
                <c:pt idx="437">
                  <c:v>10</c:v>
                </c:pt>
                <c:pt idx="438">
                  <c:v>0</c:v>
                </c:pt>
                <c:pt idx="439">
                  <c:v>10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10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10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10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10</c:v>
                </c:pt>
                <c:pt idx="465">
                  <c:v>0</c:v>
                </c:pt>
                <c:pt idx="466">
                  <c:v>10</c:v>
                </c:pt>
                <c:pt idx="467">
                  <c:v>0</c:v>
                </c:pt>
                <c:pt idx="468">
                  <c:v>10</c:v>
                </c:pt>
                <c:pt idx="469">
                  <c:v>0</c:v>
                </c:pt>
                <c:pt idx="470">
                  <c:v>10</c:v>
                </c:pt>
                <c:pt idx="471">
                  <c:v>0</c:v>
                </c:pt>
                <c:pt idx="472">
                  <c:v>10</c:v>
                </c:pt>
                <c:pt idx="473">
                  <c:v>0</c:v>
                </c:pt>
                <c:pt idx="474">
                  <c:v>10</c:v>
                </c:pt>
                <c:pt idx="475">
                  <c:v>0</c:v>
                </c:pt>
                <c:pt idx="476">
                  <c:v>0</c:v>
                </c:pt>
                <c:pt idx="477">
                  <c:v>10</c:v>
                </c:pt>
                <c:pt idx="478">
                  <c:v>0</c:v>
                </c:pt>
                <c:pt idx="479">
                  <c:v>10</c:v>
                </c:pt>
                <c:pt idx="480">
                  <c:v>0</c:v>
                </c:pt>
                <c:pt idx="481">
                  <c:v>10</c:v>
                </c:pt>
                <c:pt idx="482">
                  <c:v>0</c:v>
                </c:pt>
                <c:pt idx="483">
                  <c:v>10</c:v>
                </c:pt>
                <c:pt idx="484">
                  <c:v>0</c:v>
                </c:pt>
                <c:pt idx="485">
                  <c:v>0</c:v>
                </c:pt>
                <c:pt idx="486">
                  <c:v>10</c:v>
                </c:pt>
                <c:pt idx="487">
                  <c:v>0</c:v>
                </c:pt>
                <c:pt idx="488">
                  <c:v>10</c:v>
                </c:pt>
                <c:pt idx="489">
                  <c:v>10</c:v>
                </c:pt>
                <c:pt idx="490">
                  <c:v>0</c:v>
                </c:pt>
                <c:pt idx="491">
                  <c:v>0</c:v>
                </c:pt>
                <c:pt idx="492">
                  <c:v>10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10</c:v>
                </c:pt>
                <c:pt idx="498">
                  <c:v>0</c:v>
                </c:pt>
                <c:pt idx="499">
                  <c:v>0</c:v>
                </c:pt>
                <c:pt idx="500">
                  <c:v>10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10</c:v>
                </c:pt>
                <c:pt idx="513">
                  <c:v>0</c:v>
                </c:pt>
                <c:pt idx="514">
                  <c:v>10</c:v>
                </c:pt>
                <c:pt idx="515">
                  <c:v>10</c:v>
                </c:pt>
              </c:numCache>
            </c:numRef>
          </c:val>
        </c:ser>
        <c:axId val="86892544"/>
        <c:axId val="86894080"/>
      </c:barChart>
      <c:dateAx>
        <c:axId val="86892544"/>
        <c:scaling>
          <c:orientation val="minMax"/>
          <c:max val="39814"/>
        </c:scaling>
        <c:axPos val="b"/>
        <c:numFmt formatCode="d/mm/yy;@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894080"/>
        <c:crosses val="autoZero"/>
        <c:auto val="1"/>
        <c:lblOffset val="100"/>
        <c:baseTimeUnit val="days"/>
        <c:majorUnit val="6"/>
        <c:majorTimeUnit val="months"/>
        <c:minorUnit val="3"/>
        <c:minorTimeUnit val="months"/>
      </c:dateAx>
      <c:valAx>
        <c:axId val="86894080"/>
        <c:scaling>
          <c:orientation val="minMax"/>
          <c:max val="10"/>
          <c:min val="0"/>
        </c:scaling>
        <c:axPos val="l"/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NZ"/>
                  <a:t>IRRIGATION
EVENT (mm)</a:t>
                </a:r>
              </a:p>
            </c:rich>
          </c:tx>
          <c:layout>
            <c:manualLayout>
              <c:xMode val="edge"/>
              <c:yMode val="edge"/>
              <c:x val="9.8231827111984315E-3"/>
              <c:y val="0.22702702702702704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892544"/>
        <c:crosses val="autoZero"/>
        <c:crossBetween val="between"/>
        <c:majorUnit val="10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plotArea>
      <c:layout>
        <c:manualLayout>
          <c:layoutTarget val="inner"/>
          <c:xMode val="edge"/>
          <c:yMode val="edge"/>
          <c:x val="0.16962557327411021"/>
          <c:y val="0.18028193810785945"/>
          <c:w val="0.75345312779895479"/>
          <c:h val="0.77183204752427326"/>
        </c:manualLayout>
      </c:layout>
      <c:lineChart>
        <c:grouping val="standard"/>
        <c:ser>
          <c:idx val="1"/>
          <c:order val="0"/>
          <c:tx>
            <c:v>irrig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SoilWB_template!$A$16:$A$531</c:f>
              <c:numCache>
                <c:formatCode>d/mm/yyyy</c:formatCode>
                <c:ptCount val="516"/>
                <c:pt idx="0">
                  <c:v>39298</c:v>
                </c:pt>
                <c:pt idx="1">
                  <c:v>39299</c:v>
                </c:pt>
                <c:pt idx="2">
                  <c:v>39300</c:v>
                </c:pt>
                <c:pt idx="3">
                  <c:v>39301</c:v>
                </c:pt>
                <c:pt idx="4">
                  <c:v>39302</c:v>
                </c:pt>
                <c:pt idx="5">
                  <c:v>39303</c:v>
                </c:pt>
                <c:pt idx="6">
                  <c:v>39304</c:v>
                </c:pt>
                <c:pt idx="7">
                  <c:v>39305</c:v>
                </c:pt>
                <c:pt idx="8">
                  <c:v>39306</c:v>
                </c:pt>
                <c:pt idx="9">
                  <c:v>39307</c:v>
                </c:pt>
                <c:pt idx="10">
                  <c:v>39308</c:v>
                </c:pt>
                <c:pt idx="11">
                  <c:v>39309</c:v>
                </c:pt>
                <c:pt idx="12">
                  <c:v>39310</c:v>
                </c:pt>
                <c:pt idx="13">
                  <c:v>39311</c:v>
                </c:pt>
                <c:pt idx="14">
                  <c:v>39312</c:v>
                </c:pt>
                <c:pt idx="15">
                  <c:v>39313</c:v>
                </c:pt>
                <c:pt idx="16">
                  <c:v>39314</c:v>
                </c:pt>
                <c:pt idx="17">
                  <c:v>39315</c:v>
                </c:pt>
                <c:pt idx="18">
                  <c:v>39316</c:v>
                </c:pt>
                <c:pt idx="19">
                  <c:v>39317</c:v>
                </c:pt>
                <c:pt idx="20">
                  <c:v>39318</c:v>
                </c:pt>
                <c:pt idx="21">
                  <c:v>39319</c:v>
                </c:pt>
                <c:pt idx="22">
                  <c:v>39320</c:v>
                </c:pt>
                <c:pt idx="23">
                  <c:v>39321</c:v>
                </c:pt>
                <c:pt idx="24">
                  <c:v>39322</c:v>
                </c:pt>
                <c:pt idx="25">
                  <c:v>39323</c:v>
                </c:pt>
                <c:pt idx="26">
                  <c:v>39324</c:v>
                </c:pt>
                <c:pt idx="27">
                  <c:v>39325</c:v>
                </c:pt>
                <c:pt idx="28">
                  <c:v>39326</c:v>
                </c:pt>
                <c:pt idx="29">
                  <c:v>39327</c:v>
                </c:pt>
                <c:pt idx="30">
                  <c:v>39328</c:v>
                </c:pt>
                <c:pt idx="31">
                  <c:v>39329</c:v>
                </c:pt>
                <c:pt idx="32">
                  <c:v>39330</c:v>
                </c:pt>
                <c:pt idx="33">
                  <c:v>39331</c:v>
                </c:pt>
                <c:pt idx="34">
                  <c:v>39332</c:v>
                </c:pt>
                <c:pt idx="35">
                  <c:v>39333</c:v>
                </c:pt>
                <c:pt idx="36">
                  <c:v>39334</c:v>
                </c:pt>
                <c:pt idx="37">
                  <c:v>39335</c:v>
                </c:pt>
                <c:pt idx="38">
                  <c:v>39336</c:v>
                </c:pt>
                <c:pt idx="39">
                  <c:v>39337</c:v>
                </c:pt>
                <c:pt idx="40">
                  <c:v>39338</c:v>
                </c:pt>
                <c:pt idx="41">
                  <c:v>39339</c:v>
                </c:pt>
                <c:pt idx="42">
                  <c:v>39340</c:v>
                </c:pt>
                <c:pt idx="43">
                  <c:v>39341</c:v>
                </c:pt>
                <c:pt idx="44">
                  <c:v>39342</c:v>
                </c:pt>
                <c:pt idx="45">
                  <c:v>39343</c:v>
                </c:pt>
                <c:pt idx="46">
                  <c:v>39344</c:v>
                </c:pt>
                <c:pt idx="47">
                  <c:v>39345</c:v>
                </c:pt>
                <c:pt idx="48">
                  <c:v>39346</c:v>
                </c:pt>
                <c:pt idx="49">
                  <c:v>39347</c:v>
                </c:pt>
                <c:pt idx="50">
                  <c:v>39348</c:v>
                </c:pt>
                <c:pt idx="51">
                  <c:v>39349</c:v>
                </c:pt>
                <c:pt idx="52">
                  <c:v>39350</c:v>
                </c:pt>
                <c:pt idx="53">
                  <c:v>39351</c:v>
                </c:pt>
                <c:pt idx="54">
                  <c:v>39352</c:v>
                </c:pt>
                <c:pt idx="55">
                  <c:v>39353</c:v>
                </c:pt>
                <c:pt idx="56">
                  <c:v>39354</c:v>
                </c:pt>
                <c:pt idx="57">
                  <c:v>39355</c:v>
                </c:pt>
                <c:pt idx="58">
                  <c:v>39356</c:v>
                </c:pt>
                <c:pt idx="59">
                  <c:v>39357</c:v>
                </c:pt>
                <c:pt idx="60">
                  <c:v>39358</c:v>
                </c:pt>
                <c:pt idx="61">
                  <c:v>39359</c:v>
                </c:pt>
                <c:pt idx="62">
                  <c:v>39360</c:v>
                </c:pt>
                <c:pt idx="63">
                  <c:v>39361</c:v>
                </c:pt>
                <c:pt idx="64">
                  <c:v>39362</c:v>
                </c:pt>
                <c:pt idx="65">
                  <c:v>39363</c:v>
                </c:pt>
                <c:pt idx="66">
                  <c:v>39364</c:v>
                </c:pt>
                <c:pt idx="67">
                  <c:v>39365</c:v>
                </c:pt>
                <c:pt idx="68">
                  <c:v>39366</c:v>
                </c:pt>
                <c:pt idx="69">
                  <c:v>39367</c:v>
                </c:pt>
                <c:pt idx="70">
                  <c:v>39368</c:v>
                </c:pt>
                <c:pt idx="71">
                  <c:v>39369</c:v>
                </c:pt>
                <c:pt idx="72">
                  <c:v>39370</c:v>
                </c:pt>
                <c:pt idx="73">
                  <c:v>39371</c:v>
                </c:pt>
                <c:pt idx="74">
                  <c:v>39372</c:v>
                </c:pt>
                <c:pt idx="75">
                  <c:v>39373</c:v>
                </c:pt>
                <c:pt idx="76">
                  <c:v>39374</c:v>
                </c:pt>
                <c:pt idx="77">
                  <c:v>39375</c:v>
                </c:pt>
                <c:pt idx="78">
                  <c:v>39376</c:v>
                </c:pt>
                <c:pt idx="79">
                  <c:v>39377</c:v>
                </c:pt>
                <c:pt idx="80">
                  <c:v>39378</c:v>
                </c:pt>
                <c:pt idx="81">
                  <c:v>39379</c:v>
                </c:pt>
                <c:pt idx="82">
                  <c:v>39380</c:v>
                </c:pt>
                <c:pt idx="83">
                  <c:v>39381</c:v>
                </c:pt>
                <c:pt idx="84">
                  <c:v>39382</c:v>
                </c:pt>
                <c:pt idx="85">
                  <c:v>39383</c:v>
                </c:pt>
                <c:pt idx="86">
                  <c:v>39384</c:v>
                </c:pt>
                <c:pt idx="87">
                  <c:v>39385</c:v>
                </c:pt>
                <c:pt idx="88">
                  <c:v>39386</c:v>
                </c:pt>
                <c:pt idx="89">
                  <c:v>39387</c:v>
                </c:pt>
                <c:pt idx="90">
                  <c:v>39388</c:v>
                </c:pt>
                <c:pt idx="91">
                  <c:v>39389</c:v>
                </c:pt>
                <c:pt idx="92">
                  <c:v>39390</c:v>
                </c:pt>
                <c:pt idx="93">
                  <c:v>39391</c:v>
                </c:pt>
                <c:pt idx="94">
                  <c:v>39392</c:v>
                </c:pt>
                <c:pt idx="95">
                  <c:v>39393</c:v>
                </c:pt>
                <c:pt idx="96">
                  <c:v>39394</c:v>
                </c:pt>
                <c:pt idx="97">
                  <c:v>39395</c:v>
                </c:pt>
                <c:pt idx="98">
                  <c:v>39396</c:v>
                </c:pt>
                <c:pt idx="99">
                  <c:v>39397</c:v>
                </c:pt>
                <c:pt idx="100">
                  <c:v>39398</c:v>
                </c:pt>
                <c:pt idx="101">
                  <c:v>39399</c:v>
                </c:pt>
                <c:pt idx="102">
                  <c:v>39400</c:v>
                </c:pt>
                <c:pt idx="103">
                  <c:v>39401</c:v>
                </c:pt>
                <c:pt idx="104">
                  <c:v>39402</c:v>
                </c:pt>
                <c:pt idx="105">
                  <c:v>39403</c:v>
                </c:pt>
                <c:pt idx="106">
                  <c:v>39404</c:v>
                </c:pt>
                <c:pt idx="107">
                  <c:v>39405</c:v>
                </c:pt>
                <c:pt idx="108">
                  <c:v>39406</c:v>
                </c:pt>
                <c:pt idx="109">
                  <c:v>39407</c:v>
                </c:pt>
                <c:pt idx="110">
                  <c:v>39408</c:v>
                </c:pt>
                <c:pt idx="111">
                  <c:v>39409</c:v>
                </c:pt>
                <c:pt idx="112">
                  <c:v>39410</c:v>
                </c:pt>
                <c:pt idx="113">
                  <c:v>39411</c:v>
                </c:pt>
                <c:pt idx="114">
                  <c:v>39412</c:v>
                </c:pt>
                <c:pt idx="115">
                  <c:v>39413</c:v>
                </c:pt>
                <c:pt idx="116">
                  <c:v>39414</c:v>
                </c:pt>
                <c:pt idx="117">
                  <c:v>39415</c:v>
                </c:pt>
                <c:pt idx="118">
                  <c:v>39416</c:v>
                </c:pt>
                <c:pt idx="119">
                  <c:v>39417</c:v>
                </c:pt>
                <c:pt idx="120">
                  <c:v>39418</c:v>
                </c:pt>
                <c:pt idx="121">
                  <c:v>39419</c:v>
                </c:pt>
                <c:pt idx="122">
                  <c:v>39420</c:v>
                </c:pt>
                <c:pt idx="123">
                  <c:v>39421</c:v>
                </c:pt>
                <c:pt idx="124">
                  <c:v>39422</c:v>
                </c:pt>
                <c:pt idx="125">
                  <c:v>39423</c:v>
                </c:pt>
                <c:pt idx="126">
                  <c:v>39424</c:v>
                </c:pt>
                <c:pt idx="127">
                  <c:v>39425</c:v>
                </c:pt>
                <c:pt idx="128">
                  <c:v>39426</c:v>
                </c:pt>
                <c:pt idx="129">
                  <c:v>39427</c:v>
                </c:pt>
                <c:pt idx="130">
                  <c:v>39428</c:v>
                </c:pt>
                <c:pt idx="131">
                  <c:v>39429</c:v>
                </c:pt>
                <c:pt idx="132">
                  <c:v>39430</c:v>
                </c:pt>
                <c:pt idx="133">
                  <c:v>39431</c:v>
                </c:pt>
                <c:pt idx="134">
                  <c:v>39432</c:v>
                </c:pt>
                <c:pt idx="135">
                  <c:v>39433</c:v>
                </c:pt>
                <c:pt idx="136">
                  <c:v>39434</c:v>
                </c:pt>
                <c:pt idx="137">
                  <c:v>39435</c:v>
                </c:pt>
                <c:pt idx="138">
                  <c:v>39436</c:v>
                </c:pt>
                <c:pt idx="139">
                  <c:v>39437</c:v>
                </c:pt>
                <c:pt idx="140">
                  <c:v>39438</c:v>
                </c:pt>
                <c:pt idx="141">
                  <c:v>39439</c:v>
                </c:pt>
                <c:pt idx="142">
                  <c:v>39440</c:v>
                </c:pt>
                <c:pt idx="143">
                  <c:v>39441</c:v>
                </c:pt>
                <c:pt idx="144">
                  <c:v>39442</c:v>
                </c:pt>
                <c:pt idx="145">
                  <c:v>39443</c:v>
                </c:pt>
                <c:pt idx="146">
                  <c:v>39444</c:v>
                </c:pt>
                <c:pt idx="147">
                  <c:v>39445</c:v>
                </c:pt>
                <c:pt idx="148">
                  <c:v>39446</c:v>
                </c:pt>
                <c:pt idx="149">
                  <c:v>39447</c:v>
                </c:pt>
                <c:pt idx="150">
                  <c:v>39448</c:v>
                </c:pt>
                <c:pt idx="151">
                  <c:v>39449</c:v>
                </c:pt>
                <c:pt idx="152">
                  <c:v>39450</c:v>
                </c:pt>
                <c:pt idx="153">
                  <c:v>39451</c:v>
                </c:pt>
                <c:pt idx="154">
                  <c:v>39452</c:v>
                </c:pt>
                <c:pt idx="155">
                  <c:v>39453</c:v>
                </c:pt>
                <c:pt idx="156">
                  <c:v>39454</c:v>
                </c:pt>
                <c:pt idx="157">
                  <c:v>39455</c:v>
                </c:pt>
                <c:pt idx="158">
                  <c:v>39456</c:v>
                </c:pt>
                <c:pt idx="159">
                  <c:v>39457</c:v>
                </c:pt>
                <c:pt idx="160">
                  <c:v>39458</c:v>
                </c:pt>
                <c:pt idx="161">
                  <c:v>39459</c:v>
                </c:pt>
                <c:pt idx="162">
                  <c:v>39460</c:v>
                </c:pt>
                <c:pt idx="163">
                  <c:v>39461</c:v>
                </c:pt>
                <c:pt idx="164">
                  <c:v>39462</c:v>
                </c:pt>
                <c:pt idx="165">
                  <c:v>39463</c:v>
                </c:pt>
                <c:pt idx="166">
                  <c:v>39464</c:v>
                </c:pt>
                <c:pt idx="167">
                  <c:v>39465</c:v>
                </c:pt>
                <c:pt idx="168">
                  <c:v>39466</c:v>
                </c:pt>
                <c:pt idx="169">
                  <c:v>39467</c:v>
                </c:pt>
                <c:pt idx="170">
                  <c:v>39468</c:v>
                </c:pt>
                <c:pt idx="171">
                  <c:v>39469</c:v>
                </c:pt>
                <c:pt idx="172">
                  <c:v>39470</c:v>
                </c:pt>
                <c:pt idx="173">
                  <c:v>39471</c:v>
                </c:pt>
                <c:pt idx="174">
                  <c:v>39472</c:v>
                </c:pt>
                <c:pt idx="175">
                  <c:v>39473</c:v>
                </c:pt>
                <c:pt idx="176">
                  <c:v>39474</c:v>
                </c:pt>
                <c:pt idx="177">
                  <c:v>39475</c:v>
                </c:pt>
                <c:pt idx="178">
                  <c:v>39476</c:v>
                </c:pt>
                <c:pt idx="179">
                  <c:v>39477</c:v>
                </c:pt>
                <c:pt idx="180">
                  <c:v>39478</c:v>
                </c:pt>
                <c:pt idx="181">
                  <c:v>39479</c:v>
                </c:pt>
                <c:pt idx="182">
                  <c:v>39480</c:v>
                </c:pt>
                <c:pt idx="183">
                  <c:v>39481</c:v>
                </c:pt>
                <c:pt idx="184">
                  <c:v>39482</c:v>
                </c:pt>
                <c:pt idx="185">
                  <c:v>39483</c:v>
                </c:pt>
                <c:pt idx="186">
                  <c:v>39484</c:v>
                </c:pt>
                <c:pt idx="187">
                  <c:v>39485</c:v>
                </c:pt>
                <c:pt idx="188">
                  <c:v>39486</c:v>
                </c:pt>
                <c:pt idx="189">
                  <c:v>39487</c:v>
                </c:pt>
                <c:pt idx="190">
                  <c:v>39488</c:v>
                </c:pt>
                <c:pt idx="191">
                  <c:v>39489</c:v>
                </c:pt>
                <c:pt idx="192">
                  <c:v>39490</c:v>
                </c:pt>
                <c:pt idx="193">
                  <c:v>39491</c:v>
                </c:pt>
                <c:pt idx="194">
                  <c:v>39492</c:v>
                </c:pt>
                <c:pt idx="195">
                  <c:v>39493</c:v>
                </c:pt>
                <c:pt idx="196">
                  <c:v>39494</c:v>
                </c:pt>
                <c:pt idx="197">
                  <c:v>39495</c:v>
                </c:pt>
                <c:pt idx="198">
                  <c:v>39496</c:v>
                </c:pt>
                <c:pt idx="199">
                  <c:v>39497</c:v>
                </c:pt>
                <c:pt idx="200">
                  <c:v>39498</c:v>
                </c:pt>
                <c:pt idx="201">
                  <c:v>39499</c:v>
                </c:pt>
                <c:pt idx="202">
                  <c:v>39500</c:v>
                </c:pt>
                <c:pt idx="203">
                  <c:v>39501</c:v>
                </c:pt>
                <c:pt idx="204">
                  <c:v>39502</c:v>
                </c:pt>
                <c:pt idx="205">
                  <c:v>39503</c:v>
                </c:pt>
                <c:pt idx="206">
                  <c:v>39504</c:v>
                </c:pt>
                <c:pt idx="207">
                  <c:v>39505</c:v>
                </c:pt>
                <c:pt idx="208">
                  <c:v>39506</c:v>
                </c:pt>
                <c:pt idx="209">
                  <c:v>39507</c:v>
                </c:pt>
                <c:pt idx="210">
                  <c:v>39508</c:v>
                </c:pt>
                <c:pt idx="211">
                  <c:v>39509</c:v>
                </c:pt>
                <c:pt idx="212">
                  <c:v>39510</c:v>
                </c:pt>
                <c:pt idx="213">
                  <c:v>39511</c:v>
                </c:pt>
                <c:pt idx="214">
                  <c:v>39512</c:v>
                </c:pt>
                <c:pt idx="215">
                  <c:v>39513</c:v>
                </c:pt>
                <c:pt idx="216">
                  <c:v>39514</c:v>
                </c:pt>
                <c:pt idx="217">
                  <c:v>39515</c:v>
                </c:pt>
                <c:pt idx="218">
                  <c:v>39516</c:v>
                </c:pt>
                <c:pt idx="219">
                  <c:v>39517</c:v>
                </c:pt>
                <c:pt idx="220">
                  <c:v>39518</c:v>
                </c:pt>
                <c:pt idx="221">
                  <c:v>39519</c:v>
                </c:pt>
                <c:pt idx="222">
                  <c:v>39520</c:v>
                </c:pt>
                <c:pt idx="223">
                  <c:v>39521</c:v>
                </c:pt>
                <c:pt idx="224">
                  <c:v>39522</c:v>
                </c:pt>
                <c:pt idx="225">
                  <c:v>39523</c:v>
                </c:pt>
                <c:pt idx="226">
                  <c:v>39524</c:v>
                </c:pt>
                <c:pt idx="227">
                  <c:v>39525</c:v>
                </c:pt>
                <c:pt idx="228">
                  <c:v>39526</c:v>
                </c:pt>
                <c:pt idx="229">
                  <c:v>39527</c:v>
                </c:pt>
                <c:pt idx="230">
                  <c:v>39528</c:v>
                </c:pt>
                <c:pt idx="231">
                  <c:v>39529</c:v>
                </c:pt>
                <c:pt idx="232">
                  <c:v>39530</c:v>
                </c:pt>
                <c:pt idx="233">
                  <c:v>39531</c:v>
                </c:pt>
                <c:pt idx="234">
                  <c:v>39532</c:v>
                </c:pt>
                <c:pt idx="235">
                  <c:v>39533</c:v>
                </c:pt>
                <c:pt idx="236">
                  <c:v>39534</c:v>
                </c:pt>
                <c:pt idx="237">
                  <c:v>39535</c:v>
                </c:pt>
                <c:pt idx="238">
                  <c:v>39536</c:v>
                </c:pt>
                <c:pt idx="239">
                  <c:v>39537</c:v>
                </c:pt>
                <c:pt idx="240">
                  <c:v>39538</c:v>
                </c:pt>
                <c:pt idx="241">
                  <c:v>39539</c:v>
                </c:pt>
                <c:pt idx="242">
                  <c:v>39540</c:v>
                </c:pt>
                <c:pt idx="243">
                  <c:v>39541</c:v>
                </c:pt>
                <c:pt idx="244">
                  <c:v>39542</c:v>
                </c:pt>
                <c:pt idx="245">
                  <c:v>39543</c:v>
                </c:pt>
                <c:pt idx="246">
                  <c:v>39544</c:v>
                </c:pt>
                <c:pt idx="247">
                  <c:v>39545</c:v>
                </c:pt>
                <c:pt idx="248">
                  <c:v>39546</c:v>
                </c:pt>
                <c:pt idx="249">
                  <c:v>39547</c:v>
                </c:pt>
                <c:pt idx="250">
                  <c:v>39548</c:v>
                </c:pt>
                <c:pt idx="251">
                  <c:v>39549</c:v>
                </c:pt>
                <c:pt idx="252">
                  <c:v>39550</c:v>
                </c:pt>
                <c:pt idx="253">
                  <c:v>39551</c:v>
                </c:pt>
                <c:pt idx="254">
                  <c:v>39552</c:v>
                </c:pt>
                <c:pt idx="255">
                  <c:v>39553</c:v>
                </c:pt>
                <c:pt idx="256">
                  <c:v>39554</c:v>
                </c:pt>
                <c:pt idx="257">
                  <c:v>39555</c:v>
                </c:pt>
                <c:pt idx="258">
                  <c:v>39556</c:v>
                </c:pt>
                <c:pt idx="259">
                  <c:v>39557</c:v>
                </c:pt>
                <c:pt idx="260">
                  <c:v>39558</c:v>
                </c:pt>
                <c:pt idx="261">
                  <c:v>39559</c:v>
                </c:pt>
                <c:pt idx="262">
                  <c:v>39560</c:v>
                </c:pt>
                <c:pt idx="263">
                  <c:v>39561</c:v>
                </c:pt>
                <c:pt idx="264">
                  <c:v>39562</c:v>
                </c:pt>
                <c:pt idx="265">
                  <c:v>39563</c:v>
                </c:pt>
                <c:pt idx="266">
                  <c:v>39564</c:v>
                </c:pt>
                <c:pt idx="267">
                  <c:v>39565</c:v>
                </c:pt>
                <c:pt idx="268">
                  <c:v>39566</c:v>
                </c:pt>
                <c:pt idx="269">
                  <c:v>39567</c:v>
                </c:pt>
                <c:pt idx="270">
                  <c:v>39568</c:v>
                </c:pt>
                <c:pt idx="271">
                  <c:v>39569</c:v>
                </c:pt>
                <c:pt idx="272">
                  <c:v>39570</c:v>
                </c:pt>
                <c:pt idx="273">
                  <c:v>39571</c:v>
                </c:pt>
                <c:pt idx="274">
                  <c:v>39572</c:v>
                </c:pt>
                <c:pt idx="275">
                  <c:v>39573</c:v>
                </c:pt>
                <c:pt idx="276">
                  <c:v>39574</c:v>
                </c:pt>
                <c:pt idx="277">
                  <c:v>39575</c:v>
                </c:pt>
                <c:pt idx="278">
                  <c:v>39576</c:v>
                </c:pt>
                <c:pt idx="279">
                  <c:v>39577</c:v>
                </c:pt>
                <c:pt idx="280">
                  <c:v>39578</c:v>
                </c:pt>
                <c:pt idx="281">
                  <c:v>39579</c:v>
                </c:pt>
                <c:pt idx="282">
                  <c:v>39580</c:v>
                </c:pt>
                <c:pt idx="283">
                  <c:v>39581</c:v>
                </c:pt>
                <c:pt idx="284">
                  <c:v>39582</c:v>
                </c:pt>
                <c:pt idx="285">
                  <c:v>39583</c:v>
                </c:pt>
                <c:pt idx="286">
                  <c:v>39584</c:v>
                </c:pt>
                <c:pt idx="287">
                  <c:v>39585</c:v>
                </c:pt>
                <c:pt idx="288">
                  <c:v>39586</c:v>
                </c:pt>
                <c:pt idx="289">
                  <c:v>39587</c:v>
                </c:pt>
                <c:pt idx="290">
                  <c:v>39588</c:v>
                </c:pt>
                <c:pt idx="291">
                  <c:v>39589</c:v>
                </c:pt>
                <c:pt idx="292">
                  <c:v>39590</c:v>
                </c:pt>
                <c:pt idx="293">
                  <c:v>39591</c:v>
                </c:pt>
                <c:pt idx="294">
                  <c:v>39592</c:v>
                </c:pt>
                <c:pt idx="295">
                  <c:v>39593</c:v>
                </c:pt>
                <c:pt idx="296">
                  <c:v>39594</c:v>
                </c:pt>
                <c:pt idx="297">
                  <c:v>39595</c:v>
                </c:pt>
                <c:pt idx="298">
                  <c:v>39596</c:v>
                </c:pt>
                <c:pt idx="299">
                  <c:v>39597</c:v>
                </c:pt>
                <c:pt idx="300">
                  <c:v>39598</c:v>
                </c:pt>
                <c:pt idx="301">
                  <c:v>39599</c:v>
                </c:pt>
                <c:pt idx="302">
                  <c:v>39600</c:v>
                </c:pt>
                <c:pt idx="303">
                  <c:v>39601</c:v>
                </c:pt>
                <c:pt idx="304">
                  <c:v>39602</c:v>
                </c:pt>
                <c:pt idx="305">
                  <c:v>39603</c:v>
                </c:pt>
                <c:pt idx="306">
                  <c:v>39604</c:v>
                </c:pt>
                <c:pt idx="307">
                  <c:v>39605</c:v>
                </c:pt>
                <c:pt idx="308">
                  <c:v>39606</c:v>
                </c:pt>
                <c:pt idx="309">
                  <c:v>39607</c:v>
                </c:pt>
                <c:pt idx="310">
                  <c:v>39608</c:v>
                </c:pt>
                <c:pt idx="311">
                  <c:v>39609</c:v>
                </c:pt>
                <c:pt idx="312">
                  <c:v>39610</c:v>
                </c:pt>
                <c:pt idx="313">
                  <c:v>39611</c:v>
                </c:pt>
                <c:pt idx="314">
                  <c:v>39612</c:v>
                </c:pt>
                <c:pt idx="315">
                  <c:v>39613</c:v>
                </c:pt>
                <c:pt idx="316">
                  <c:v>39614</c:v>
                </c:pt>
                <c:pt idx="317">
                  <c:v>39615</c:v>
                </c:pt>
                <c:pt idx="318">
                  <c:v>39616</c:v>
                </c:pt>
                <c:pt idx="319">
                  <c:v>39617</c:v>
                </c:pt>
                <c:pt idx="320">
                  <c:v>39618</c:v>
                </c:pt>
                <c:pt idx="321">
                  <c:v>39619</c:v>
                </c:pt>
                <c:pt idx="322">
                  <c:v>39620</c:v>
                </c:pt>
                <c:pt idx="323">
                  <c:v>39621</c:v>
                </c:pt>
                <c:pt idx="324">
                  <c:v>39622</c:v>
                </c:pt>
                <c:pt idx="325">
                  <c:v>39623</c:v>
                </c:pt>
                <c:pt idx="326">
                  <c:v>39624</c:v>
                </c:pt>
                <c:pt idx="327">
                  <c:v>39625</c:v>
                </c:pt>
                <c:pt idx="328">
                  <c:v>39626</c:v>
                </c:pt>
                <c:pt idx="329">
                  <c:v>39627</c:v>
                </c:pt>
                <c:pt idx="330">
                  <c:v>39628</c:v>
                </c:pt>
                <c:pt idx="331">
                  <c:v>39629</c:v>
                </c:pt>
                <c:pt idx="332">
                  <c:v>39630</c:v>
                </c:pt>
                <c:pt idx="333">
                  <c:v>39631</c:v>
                </c:pt>
                <c:pt idx="334">
                  <c:v>39632</c:v>
                </c:pt>
                <c:pt idx="335">
                  <c:v>39633</c:v>
                </c:pt>
                <c:pt idx="336">
                  <c:v>39634</c:v>
                </c:pt>
                <c:pt idx="337">
                  <c:v>39635</c:v>
                </c:pt>
                <c:pt idx="338">
                  <c:v>39636</c:v>
                </c:pt>
                <c:pt idx="339">
                  <c:v>39637</c:v>
                </c:pt>
                <c:pt idx="340">
                  <c:v>39638</c:v>
                </c:pt>
                <c:pt idx="341">
                  <c:v>39639</c:v>
                </c:pt>
                <c:pt idx="342">
                  <c:v>39640</c:v>
                </c:pt>
                <c:pt idx="343">
                  <c:v>39641</c:v>
                </c:pt>
                <c:pt idx="344">
                  <c:v>39642</c:v>
                </c:pt>
                <c:pt idx="345">
                  <c:v>39643</c:v>
                </c:pt>
                <c:pt idx="346">
                  <c:v>39644</c:v>
                </c:pt>
                <c:pt idx="347">
                  <c:v>39645</c:v>
                </c:pt>
                <c:pt idx="348">
                  <c:v>39646</c:v>
                </c:pt>
                <c:pt idx="349">
                  <c:v>39647</c:v>
                </c:pt>
                <c:pt idx="350">
                  <c:v>39648</c:v>
                </c:pt>
                <c:pt idx="351">
                  <c:v>39649</c:v>
                </c:pt>
                <c:pt idx="352">
                  <c:v>39650</c:v>
                </c:pt>
                <c:pt idx="353">
                  <c:v>39651</c:v>
                </c:pt>
                <c:pt idx="354">
                  <c:v>39652</c:v>
                </c:pt>
                <c:pt idx="355">
                  <c:v>39653</c:v>
                </c:pt>
                <c:pt idx="356">
                  <c:v>39654</c:v>
                </c:pt>
                <c:pt idx="357">
                  <c:v>39655</c:v>
                </c:pt>
                <c:pt idx="358">
                  <c:v>39656</c:v>
                </c:pt>
                <c:pt idx="359">
                  <c:v>39657</c:v>
                </c:pt>
                <c:pt idx="360">
                  <c:v>39658</c:v>
                </c:pt>
                <c:pt idx="361">
                  <c:v>39659</c:v>
                </c:pt>
                <c:pt idx="362">
                  <c:v>39660</c:v>
                </c:pt>
                <c:pt idx="363">
                  <c:v>39661</c:v>
                </c:pt>
                <c:pt idx="364">
                  <c:v>39662</c:v>
                </c:pt>
                <c:pt idx="365">
                  <c:v>39663</c:v>
                </c:pt>
                <c:pt idx="366">
                  <c:v>39664</c:v>
                </c:pt>
                <c:pt idx="367">
                  <c:v>39665</c:v>
                </c:pt>
                <c:pt idx="368">
                  <c:v>39666</c:v>
                </c:pt>
                <c:pt idx="369">
                  <c:v>39667</c:v>
                </c:pt>
                <c:pt idx="370">
                  <c:v>39668</c:v>
                </c:pt>
                <c:pt idx="371">
                  <c:v>39669</c:v>
                </c:pt>
                <c:pt idx="372">
                  <c:v>39670</c:v>
                </c:pt>
                <c:pt idx="373">
                  <c:v>39671</c:v>
                </c:pt>
                <c:pt idx="374">
                  <c:v>39672</c:v>
                </c:pt>
                <c:pt idx="375">
                  <c:v>39673</c:v>
                </c:pt>
                <c:pt idx="376">
                  <c:v>39674</c:v>
                </c:pt>
                <c:pt idx="377">
                  <c:v>39675</c:v>
                </c:pt>
                <c:pt idx="378">
                  <c:v>39676</c:v>
                </c:pt>
                <c:pt idx="379">
                  <c:v>39677</c:v>
                </c:pt>
                <c:pt idx="380">
                  <c:v>39678</c:v>
                </c:pt>
                <c:pt idx="381">
                  <c:v>39679</c:v>
                </c:pt>
                <c:pt idx="382">
                  <c:v>39680</c:v>
                </c:pt>
                <c:pt idx="383">
                  <c:v>39681</c:v>
                </c:pt>
                <c:pt idx="384">
                  <c:v>39682</c:v>
                </c:pt>
                <c:pt idx="385">
                  <c:v>39683</c:v>
                </c:pt>
                <c:pt idx="386">
                  <c:v>39684</c:v>
                </c:pt>
                <c:pt idx="387">
                  <c:v>39685</c:v>
                </c:pt>
                <c:pt idx="388">
                  <c:v>39686</c:v>
                </c:pt>
                <c:pt idx="389">
                  <c:v>39687</c:v>
                </c:pt>
                <c:pt idx="390">
                  <c:v>39688</c:v>
                </c:pt>
                <c:pt idx="391">
                  <c:v>39689</c:v>
                </c:pt>
                <c:pt idx="392">
                  <c:v>39690</c:v>
                </c:pt>
                <c:pt idx="393">
                  <c:v>39691</c:v>
                </c:pt>
                <c:pt idx="394">
                  <c:v>39692</c:v>
                </c:pt>
                <c:pt idx="395">
                  <c:v>39693</c:v>
                </c:pt>
                <c:pt idx="396">
                  <c:v>39694</c:v>
                </c:pt>
                <c:pt idx="397">
                  <c:v>39695</c:v>
                </c:pt>
                <c:pt idx="398">
                  <c:v>39696</c:v>
                </c:pt>
                <c:pt idx="399">
                  <c:v>39697</c:v>
                </c:pt>
                <c:pt idx="400">
                  <c:v>39698</c:v>
                </c:pt>
                <c:pt idx="401">
                  <c:v>39699</c:v>
                </c:pt>
                <c:pt idx="402">
                  <c:v>39700</c:v>
                </c:pt>
                <c:pt idx="403">
                  <c:v>39701</c:v>
                </c:pt>
                <c:pt idx="404">
                  <c:v>39702</c:v>
                </c:pt>
                <c:pt idx="405">
                  <c:v>39703</c:v>
                </c:pt>
                <c:pt idx="406">
                  <c:v>39704</c:v>
                </c:pt>
                <c:pt idx="407">
                  <c:v>39705</c:v>
                </c:pt>
                <c:pt idx="408">
                  <c:v>39706</c:v>
                </c:pt>
                <c:pt idx="409">
                  <c:v>39707</c:v>
                </c:pt>
                <c:pt idx="410">
                  <c:v>39708</c:v>
                </c:pt>
                <c:pt idx="411">
                  <c:v>39709</c:v>
                </c:pt>
                <c:pt idx="412">
                  <c:v>39710</c:v>
                </c:pt>
                <c:pt idx="413">
                  <c:v>39711</c:v>
                </c:pt>
                <c:pt idx="414">
                  <c:v>39712</c:v>
                </c:pt>
                <c:pt idx="415">
                  <c:v>39713</c:v>
                </c:pt>
                <c:pt idx="416">
                  <c:v>39714</c:v>
                </c:pt>
                <c:pt idx="417">
                  <c:v>39715</c:v>
                </c:pt>
                <c:pt idx="418">
                  <c:v>39716</c:v>
                </c:pt>
                <c:pt idx="419">
                  <c:v>39717</c:v>
                </c:pt>
                <c:pt idx="420">
                  <c:v>39718</c:v>
                </c:pt>
                <c:pt idx="421">
                  <c:v>39719</c:v>
                </c:pt>
                <c:pt idx="422">
                  <c:v>39720</c:v>
                </c:pt>
                <c:pt idx="423">
                  <c:v>39721</c:v>
                </c:pt>
                <c:pt idx="424">
                  <c:v>39722</c:v>
                </c:pt>
                <c:pt idx="425">
                  <c:v>39723</c:v>
                </c:pt>
                <c:pt idx="426">
                  <c:v>39724</c:v>
                </c:pt>
                <c:pt idx="427">
                  <c:v>39725</c:v>
                </c:pt>
                <c:pt idx="428">
                  <c:v>39726</c:v>
                </c:pt>
                <c:pt idx="429">
                  <c:v>39727</c:v>
                </c:pt>
                <c:pt idx="430">
                  <c:v>39728</c:v>
                </c:pt>
                <c:pt idx="431">
                  <c:v>39729</c:v>
                </c:pt>
                <c:pt idx="432">
                  <c:v>39730</c:v>
                </c:pt>
                <c:pt idx="433">
                  <c:v>39731</c:v>
                </c:pt>
                <c:pt idx="434">
                  <c:v>39732</c:v>
                </c:pt>
                <c:pt idx="435">
                  <c:v>39733</c:v>
                </c:pt>
                <c:pt idx="436">
                  <c:v>39734</c:v>
                </c:pt>
                <c:pt idx="437">
                  <c:v>39735</c:v>
                </c:pt>
                <c:pt idx="438">
                  <c:v>39736</c:v>
                </c:pt>
                <c:pt idx="439">
                  <c:v>39737</c:v>
                </c:pt>
                <c:pt idx="440">
                  <c:v>39738</c:v>
                </c:pt>
                <c:pt idx="441">
                  <c:v>39739</c:v>
                </c:pt>
                <c:pt idx="442">
                  <c:v>39740</c:v>
                </c:pt>
                <c:pt idx="443">
                  <c:v>39741</c:v>
                </c:pt>
                <c:pt idx="444">
                  <c:v>39742</c:v>
                </c:pt>
                <c:pt idx="445">
                  <c:v>39743</c:v>
                </c:pt>
                <c:pt idx="446">
                  <c:v>39744</c:v>
                </c:pt>
                <c:pt idx="447">
                  <c:v>39745</c:v>
                </c:pt>
                <c:pt idx="448">
                  <c:v>39746</c:v>
                </c:pt>
                <c:pt idx="449">
                  <c:v>39747</c:v>
                </c:pt>
                <c:pt idx="450">
                  <c:v>39748</c:v>
                </c:pt>
                <c:pt idx="451">
                  <c:v>39749</c:v>
                </c:pt>
                <c:pt idx="452">
                  <c:v>39750</c:v>
                </c:pt>
                <c:pt idx="453">
                  <c:v>39751</c:v>
                </c:pt>
                <c:pt idx="454">
                  <c:v>39752</c:v>
                </c:pt>
                <c:pt idx="455">
                  <c:v>39753</c:v>
                </c:pt>
                <c:pt idx="456">
                  <c:v>39754</c:v>
                </c:pt>
                <c:pt idx="457">
                  <c:v>39755</c:v>
                </c:pt>
                <c:pt idx="458">
                  <c:v>39756</c:v>
                </c:pt>
                <c:pt idx="459">
                  <c:v>39757</c:v>
                </c:pt>
                <c:pt idx="460">
                  <c:v>39758</c:v>
                </c:pt>
                <c:pt idx="461">
                  <c:v>39759</c:v>
                </c:pt>
                <c:pt idx="462">
                  <c:v>39760</c:v>
                </c:pt>
                <c:pt idx="463">
                  <c:v>39761</c:v>
                </c:pt>
                <c:pt idx="464">
                  <c:v>39762</c:v>
                </c:pt>
                <c:pt idx="465">
                  <c:v>39763</c:v>
                </c:pt>
                <c:pt idx="466">
                  <c:v>39764</c:v>
                </c:pt>
                <c:pt idx="467">
                  <c:v>39765</c:v>
                </c:pt>
                <c:pt idx="468">
                  <c:v>39766</c:v>
                </c:pt>
                <c:pt idx="469">
                  <c:v>39767</c:v>
                </c:pt>
                <c:pt idx="470">
                  <c:v>39768</c:v>
                </c:pt>
                <c:pt idx="471">
                  <c:v>39769</c:v>
                </c:pt>
                <c:pt idx="472">
                  <c:v>39770</c:v>
                </c:pt>
                <c:pt idx="473">
                  <c:v>39771</c:v>
                </c:pt>
                <c:pt idx="474">
                  <c:v>39772</c:v>
                </c:pt>
                <c:pt idx="475">
                  <c:v>39773</c:v>
                </c:pt>
                <c:pt idx="476">
                  <c:v>39774</c:v>
                </c:pt>
                <c:pt idx="477">
                  <c:v>39775</c:v>
                </c:pt>
                <c:pt idx="478">
                  <c:v>39776</c:v>
                </c:pt>
                <c:pt idx="479">
                  <c:v>39777</c:v>
                </c:pt>
                <c:pt idx="480">
                  <c:v>39778</c:v>
                </c:pt>
                <c:pt idx="481">
                  <c:v>39779</c:v>
                </c:pt>
                <c:pt idx="482">
                  <c:v>39780</c:v>
                </c:pt>
                <c:pt idx="483">
                  <c:v>39781</c:v>
                </c:pt>
                <c:pt idx="484">
                  <c:v>39782</c:v>
                </c:pt>
                <c:pt idx="485">
                  <c:v>39783</c:v>
                </c:pt>
                <c:pt idx="486">
                  <c:v>39784</c:v>
                </c:pt>
                <c:pt idx="487">
                  <c:v>39785</c:v>
                </c:pt>
                <c:pt idx="488">
                  <c:v>39786</c:v>
                </c:pt>
                <c:pt idx="489">
                  <c:v>39787</c:v>
                </c:pt>
                <c:pt idx="490">
                  <c:v>39788</c:v>
                </c:pt>
                <c:pt idx="491">
                  <c:v>39789</c:v>
                </c:pt>
                <c:pt idx="492">
                  <c:v>39790</c:v>
                </c:pt>
                <c:pt idx="493">
                  <c:v>39791</c:v>
                </c:pt>
                <c:pt idx="494">
                  <c:v>39792</c:v>
                </c:pt>
                <c:pt idx="495">
                  <c:v>39793</c:v>
                </c:pt>
                <c:pt idx="496">
                  <c:v>39794</c:v>
                </c:pt>
                <c:pt idx="497">
                  <c:v>39795</c:v>
                </c:pt>
                <c:pt idx="498">
                  <c:v>39796</c:v>
                </c:pt>
                <c:pt idx="499">
                  <c:v>39797</c:v>
                </c:pt>
                <c:pt idx="500">
                  <c:v>39798</c:v>
                </c:pt>
                <c:pt idx="501">
                  <c:v>39799</c:v>
                </c:pt>
                <c:pt idx="502">
                  <c:v>39800</c:v>
                </c:pt>
                <c:pt idx="503">
                  <c:v>39801</c:v>
                </c:pt>
                <c:pt idx="504">
                  <c:v>39802</c:v>
                </c:pt>
                <c:pt idx="505">
                  <c:v>39803</c:v>
                </c:pt>
                <c:pt idx="506">
                  <c:v>39804</c:v>
                </c:pt>
                <c:pt idx="507">
                  <c:v>39805</c:v>
                </c:pt>
                <c:pt idx="508">
                  <c:v>39806</c:v>
                </c:pt>
                <c:pt idx="509">
                  <c:v>39807</c:v>
                </c:pt>
                <c:pt idx="510">
                  <c:v>39808</c:v>
                </c:pt>
                <c:pt idx="511">
                  <c:v>39809</c:v>
                </c:pt>
                <c:pt idx="512">
                  <c:v>39810</c:v>
                </c:pt>
                <c:pt idx="513">
                  <c:v>39811</c:v>
                </c:pt>
                <c:pt idx="514">
                  <c:v>39812</c:v>
                </c:pt>
                <c:pt idx="515">
                  <c:v>39813</c:v>
                </c:pt>
              </c:numCache>
            </c:numRef>
          </c:cat>
          <c:val>
            <c:numRef>
              <c:f>SoilWB_template!$H$16:$H$531</c:f>
              <c:numCache>
                <c:formatCode>0</c:formatCode>
                <c:ptCount val="5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</c:numCache>
            </c:numRef>
          </c:val>
        </c:ser>
        <c:ser>
          <c:idx val="0"/>
          <c:order val="1"/>
          <c:tx>
            <c:v>no irrig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SoilWB_template!$A$16:$A$531</c:f>
              <c:numCache>
                <c:formatCode>d/mm/yyyy</c:formatCode>
                <c:ptCount val="516"/>
                <c:pt idx="0">
                  <c:v>39298</c:v>
                </c:pt>
                <c:pt idx="1">
                  <c:v>39299</c:v>
                </c:pt>
                <c:pt idx="2">
                  <c:v>39300</c:v>
                </c:pt>
                <c:pt idx="3">
                  <c:v>39301</c:v>
                </c:pt>
                <c:pt idx="4">
                  <c:v>39302</c:v>
                </c:pt>
                <c:pt idx="5">
                  <c:v>39303</c:v>
                </c:pt>
                <c:pt idx="6">
                  <c:v>39304</c:v>
                </c:pt>
                <c:pt idx="7">
                  <c:v>39305</c:v>
                </c:pt>
                <c:pt idx="8">
                  <c:v>39306</c:v>
                </c:pt>
                <c:pt idx="9">
                  <c:v>39307</c:v>
                </c:pt>
                <c:pt idx="10">
                  <c:v>39308</c:v>
                </c:pt>
                <c:pt idx="11">
                  <c:v>39309</c:v>
                </c:pt>
                <c:pt idx="12">
                  <c:v>39310</c:v>
                </c:pt>
                <c:pt idx="13">
                  <c:v>39311</c:v>
                </c:pt>
                <c:pt idx="14">
                  <c:v>39312</c:v>
                </c:pt>
                <c:pt idx="15">
                  <c:v>39313</c:v>
                </c:pt>
                <c:pt idx="16">
                  <c:v>39314</c:v>
                </c:pt>
                <c:pt idx="17">
                  <c:v>39315</c:v>
                </c:pt>
                <c:pt idx="18">
                  <c:v>39316</c:v>
                </c:pt>
                <c:pt idx="19">
                  <c:v>39317</c:v>
                </c:pt>
                <c:pt idx="20">
                  <c:v>39318</c:v>
                </c:pt>
                <c:pt idx="21">
                  <c:v>39319</c:v>
                </c:pt>
                <c:pt idx="22">
                  <c:v>39320</c:v>
                </c:pt>
                <c:pt idx="23">
                  <c:v>39321</c:v>
                </c:pt>
                <c:pt idx="24">
                  <c:v>39322</c:v>
                </c:pt>
                <c:pt idx="25">
                  <c:v>39323</c:v>
                </c:pt>
                <c:pt idx="26">
                  <c:v>39324</c:v>
                </c:pt>
                <c:pt idx="27">
                  <c:v>39325</c:v>
                </c:pt>
                <c:pt idx="28">
                  <c:v>39326</c:v>
                </c:pt>
                <c:pt idx="29">
                  <c:v>39327</c:v>
                </c:pt>
                <c:pt idx="30">
                  <c:v>39328</c:v>
                </c:pt>
                <c:pt idx="31">
                  <c:v>39329</c:v>
                </c:pt>
                <c:pt idx="32">
                  <c:v>39330</c:v>
                </c:pt>
                <c:pt idx="33">
                  <c:v>39331</c:v>
                </c:pt>
                <c:pt idx="34">
                  <c:v>39332</c:v>
                </c:pt>
                <c:pt idx="35">
                  <c:v>39333</c:v>
                </c:pt>
                <c:pt idx="36">
                  <c:v>39334</c:v>
                </c:pt>
                <c:pt idx="37">
                  <c:v>39335</c:v>
                </c:pt>
                <c:pt idx="38">
                  <c:v>39336</c:v>
                </c:pt>
                <c:pt idx="39">
                  <c:v>39337</c:v>
                </c:pt>
                <c:pt idx="40">
                  <c:v>39338</c:v>
                </c:pt>
                <c:pt idx="41">
                  <c:v>39339</c:v>
                </c:pt>
                <c:pt idx="42">
                  <c:v>39340</c:v>
                </c:pt>
                <c:pt idx="43">
                  <c:v>39341</c:v>
                </c:pt>
                <c:pt idx="44">
                  <c:v>39342</c:v>
                </c:pt>
                <c:pt idx="45">
                  <c:v>39343</c:v>
                </c:pt>
                <c:pt idx="46">
                  <c:v>39344</c:v>
                </c:pt>
                <c:pt idx="47">
                  <c:v>39345</c:v>
                </c:pt>
                <c:pt idx="48">
                  <c:v>39346</c:v>
                </c:pt>
                <c:pt idx="49">
                  <c:v>39347</c:v>
                </c:pt>
                <c:pt idx="50">
                  <c:v>39348</c:v>
                </c:pt>
                <c:pt idx="51">
                  <c:v>39349</c:v>
                </c:pt>
                <c:pt idx="52">
                  <c:v>39350</c:v>
                </c:pt>
                <c:pt idx="53">
                  <c:v>39351</c:v>
                </c:pt>
                <c:pt idx="54">
                  <c:v>39352</c:v>
                </c:pt>
                <c:pt idx="55">
                  <c:v>39353</c:v>
                </c:pt>
                <c:pt idx="56">
                  <c:v>39354</c:v>
                </c:pt>
                <c:pt idx="57">
                  <c:v>39355</c:v>
                </c:pt>
                <c:pt idx="58">
                  <c:v>39356</c:v>
                </c:pt>
                <c:pt idx="59">
                  <c:v>39357</c:v>
                </c:pt>
                <c:pt idx="60">
                  <c:v>39358</c:v>
                </c:pt>
                <c:pt idx="61">
                  <c:v>39359</c:v>
                </c:pt>
                <c:pt idx="62">
                  <c:v>39360</c:v>
                </c:pt>
                <c:pt idx="63">
                  <c:v>39361</c:v>
                </c:pt>
                <c:pt idx="64">
                  <c:v>39362</c:v>
                </c:pt>
                <c:pt idx="65">
                  <c:v>39363</c:v>
                </c:pt>
                <c:pt idx="66">
                  <c:v>39364</c:v>
                </c:pt>
                <c:pt idx="67">
                  <c:v>39365</c:v>
                </c:pt>
                <c:pt idx="68">
                  <c:v>39366</c:v>
                </c:pt>
                <c:pt idx="69">
                  <c:v>39367</c:v>
                </c:pt>
                <c:pt idx="70">
                  <c:v>39368</c:v>
                </c:pt>
                <c:pt idx="71">
                  <c:v>39369</c:v>
                </c:pt>
                <c:pt idx="72">
                  <c:v>39370</c:v>
                </c:pt>
                <c:pt idx="73">
                  <c:v>39371</c:v>
                </c:pt>
                <c:pt idx="74">
                  <c:v>39372</c:v>
                </c:pt>
                <c:pt idx="75">
                  <c:v>39373</c:v>
                </c:pt>
                <c:pt idx="76">
                  <c:v>39374</c:v>
                </c:pt>
                <c:pt idx="77">
                  <c:v>39375</c:v>
                </c:pt>
                <c:pt idx="78">
                  <c:v>39376</c:v>
                </c:pt>
                <c:pt idx="79">
                  <c:v>39377</c:v>
                </c:pt>
                <c:pt idx="80">
                  <c:v>39378</c:v>
                </c:pt>
                <c:pt idx="81">
                  <c:v>39379</c:v>
                </c:pt>
                <c:pt idx="82">
                  <c:v>39380</c:v>
                </c:pt>
                <c:pt idx="83">
                  <c:v>39381</c:v>
                </c:pt>
                <c:pt idx="84">
                  <c:v>39382</c:v>
                </c:pt>
                <c:pt idx="85">
                  <c:v>39383</c:v>
                </c:pt>
                <c:pt idx="86">
                  <c:v>39384</c:v>
                </c:pt>
                <c:pt idx="87">
                  <c:v>39385</c:v>
                </c:pt>
                <c:pt idx="88">
                  <c:v>39386</c:v>
                </c:pt>
                <c:pt idx="89">
                  <c:v>39387</c:v>
                </c:pt>
                <c:pt idx="90">
                  <c:v>39388</c:v>
                </c:pt>
                <c:pt idx="91">
                  <c:v>39389</c:v>
                </c:pt>
                <c:pt idx="92">
                  <c:v>39390</c:v>
                </c:pt>
                <c:pt idx="93">
                  <c:v>39391</c:v>
                </c:pt>
                <c:pt idx="94">
                  <c:v>39392</c:v>
                </c:pt>
                <c:pt idx="95">
                  <c:v>39393</c:v>
                </c:pt>
                <c:pt idx="96">
                  <c:v>39394</c:v>
                </c:pt>
                <c:pt idx="97">
                  <c:v>39395</c:v>
                </c:pt>
                <c:pt idx="98">
                  <c:v>39396</c:v>
                </c:pt>
                <c:pt idx="99">
                  <c:v>39397</c:v>
                </c:pt>
                <c:pt idx="100">
                  <c:v>39398</c:v>
                </c:pt>
                <c:pt idx="101">
                  <c:v>39399</c:v>
                </c:pt>
                <c:pt idx="102">
                  <c:v>39400</c:v>
                </c:pt>
                <c:pt idx="103">
                  <c:v>39401</c:v>
                </c:pt>
                <c:pt idx="104">
                  <c:v>39402</c:v>
                </c:pt>
                <c:pt idx="105">
                  <c:v>39403</c:v>
                </c:pt>
                <c:pt idx="106">
                  <c:v>39404</c:v>
                </c:pt>
                <c:pt idx="107">
                  <c:v>39405</c:v>
                </c:pt>
                <c:pt idx="108">
                  <c:v>39406</c:v>
                </c:pt>
                <c:pt idx="109">
                  <c:v>39407</c:v>
                </c:pt>
                <c:pt idx="110">
                  <c:v>39408</c:v>
                </c:pt>
                <c:pt idx="111">
                  <c:v>39409</c:v>
                </c:pt>
                <c:pt idx="112">
                  <c:v>39410</c:v>
                </c:pt>
                <c:pt idx="113">
                  <c:v>39411</c:v>
                </c:pt>
                <c:pt idx="114">
                  <c:v>39412</c:v>
                </c:pt>
                <c:pt idx="115">
                  <c:v>39413</c:v>
                </c:pt>
                <c:pt idx="116">
                  <c:v>39414</c:v>
                </c:pt>
                <c:pt idx="117">
                  <c:v>39415</c:v>
                </c:pt>
                <c:pt idx="118">
                  <c:v>39416</c:v>
                </c:pt>
                <c:pt idx="119">
                  <c:v>39417</c:v>
                </c:pt>
                <c:pt idx="120">
                  <c:v>39418</c:v>
                </c:pt>
                <c:pt idx="121">
                  <c:v>39419</c:v>
                </c:pt>
                <c:pt idx="122">
                  <c:v>39420</c:v>
                </c:pt>
                <c:pt idx="123">
                  <c:v>39421</c:v>
                </c:pt>
                <c:pt idx="124">
                  <c:v>39422</c:v>
                </c:pt>
                <c:pt idx="125">
                  <c:v>39423</c:v>
                </c:pt>
                <c:pt idx="126">
                  <c:v>39424</c:v>
                </c:pt>
                <c:pt idx="127">
                  <c:v>39425</c:v>
                </c:pt>
                <c:pt idx="128">
                  <c:v>39426</c:v>
                </c:pt>
                <c:pt idx="129">
                  <c:v>39427</c:v>
                </c:pt>
                <c:pt idx="130">
                  <c:v>39428</c:v>
                </c:pt>
                <c:pt idx="131">
                  <c:v>39429</c:v>
                </c:pt>
                <c:pt idx="132">
                  <c:v>39430</c:v>
                </c:pt>
                <c:pt idx="133">
                  <c:v>39431</c:v>
                </c:pt>
                <c:pt idx="134">
                  <c:v>39432</c:v>
                </c:pt>
                <c:pt idx="135">
                  <c:v>39433</c:v>
                </c:pt>
                <c:pt idx="136">
                  <c:v>39434</c:v>
                </c:pt>
                <c:pt idx="137">
                  <c:v>39435</c:v>
                </c:pt>
                <c:pt idx="138">
                  <c:v>39436</c:v>
                </c:pt>
                <c:pt idx="139">
                  <c:v>39437</c:v>
                </c:pt>
                <c:pt idx="140">
                  <c:v>39438</c:v>
                </c:pt>
                <c:pt idx="141">
                  <c:v>39439</c:v>
                </c:pt>
                <c:pt idx="142">
                  <c:v>39440</c:v>
                </c:pt>
                <c:pt idx="143">
                  <c:v>39441</c:v>
                </c:pt>
                <c:pt idx="144">
                  <c:v>39442</c:v>
                </c:pt>
                <c:pt idx="145">
                  <c:v>39443</c:v>
                </c:pt>
                <c:pt idx="146">
                  <c:v>39444</c:v>
                </c:pt>
                <c:pt idx="147">
                  <c:v>39445</c:v>
                </c:pt>
                <c:pt idx="148">
                  <c:v>39446</c:v>
                </c:pt>
                <c:pt idx="149">
                  <c:v>39447</c:v>
                </c:pt>
                <c:pt idx="150">
                  <c:v>39448</c:v>
                </c:pt>
                <c:pt idx="151">
                  <c:v>39449</c:v>
                </c:pt>
                <c:pt idx="152">
                  <c:v>39450</c:v>
                </c:pt>
                <c:pt idx="153">
                  <c:v>39451</c:v>
                </c:pt>
                <c:pt idx="154">
                  <c:v>39452</c:v>
                </c:pt>
                <c:pt idx="155">
                  <c:v>39453</c:v>
                </c:pt>
                <c:pt idx="156">
                  <c:v>39454</c:v>
                </c:pt>
                <c:pt idx="157">
                  <c:v>39455</c:v>
                </c:pt>
                <c:pt idx="158">
                  <c:v>39456</c:v>
                </c:pt>
                <c:pt idx="159">
                  <c:v>39457</c:v>
                </c:pt>
                <c:pt idx="160">
                  <c:v>39458</c:v>
                </c:pt>
                <c:pt idx="161">
                  <c:v>39459</c:v>
                </c:pt>
                <c:pt idx="162">
                  <c:v>39460</c:v>
                </c:pt>
                <c:pt idx="163">
                  <c:v>39461</c:v>
                </c:pt>
                <c:pt idx="164">
                  <c:v>39462</c:v>
                </c:pt>
                <c:pt idx="165">
                  <c:v>39463</c:v>
                </c:pt>
                <c:pt idx="166">
                  <c:v>39464</c:v>
                </c:pt>
                <c:pt idx="167">
                  <c:v>39465</c:v>
                </c:pt>
                <c:pt idx="168">
                  <c:v>39466</c:v>
                </c:pt>
                <c:pt idx="169">
                  <c:v>39467</c:v>
                </c:pt>
                <c:pt idx="170">
                  <c:v>39468</c:v>
                </c:pt>
                <c:pt idx="171">
                  <c:v>39469</c:v>
                </c:pt>
                <c:pt idx="172">
                  <c:v>39470</c:v>
                </c:pt>
                <c:pt idx="173">
                  <c:v>39471</c:v>
                </c:pt>
                <c:pt idx="174">
                  <c:v>39472</c:v>
                </c:pt>
                <c:pt idx="175">
                  <c:v>39473</c:v>
                </c:pt>
                <c:pt idx="176">
                  <c:v>39474</c:v>
                </c:pt>
                <c:pt idx="177">
                  <c:v>39475</c:v>
                </c:pt>
                <c:pt idx="178">
                  <c:v>39476</c:v>
                </c:pt>
                <c:pt idx="179">
                  <c:v>39477</c:v>
                </c:pt>
                <c:pt idx="180">
                  <c:v>39478</c:v>
                </c:pt>
                <c:pt idx="181">
                  <c:v>39479</c:v>
                </c:pt>
                <c:pt idx="182">
                  <c:v>39480</c:v>
                </c:pt>
                <c:pt idx="183">
                  <c:v>39481</c:v>
                </c:pt>
                <c:pt idx="184">
                  <c:v>39482</c:v>
                </c:pt>
                <c:pt idx="185">
                  <c:v>39483</c:v>
                </c:pt>
                <c:pt idx="186">
                  <c:v>39484</c:v>
                </c:pt>
                <c:pt idx="187">
                  <c:v>39485</c:v>
                </c:pt>
                <c:pt idx="188">
                  <c:v>39486</c:v>
                </c:pt>
                <c:pt idx="189">
                  <c:v>39487</c:v>
                </c:pt>
                <c:pt idx="190">
                  <c:v>39488</c:v>
                </c:pt>
                <c:pt idx="191">
                  <c:v>39489</c:v>
                </c:pt>
                <c:pt idx="192">
                  <c:v>39490</c:v>
                </c:pt>
                <c:pt idx="193">
                  <c:v>39491</c:v>
                </c:pt>
                <c:pt idx="194">
                  <c:v>39492</c:v>
                </c:pt>
                <c:pt idx="195">
                  <c:v>39493</c:v>
                </c:pt>
                <c:pt idx="196">
                  <c:v>39494</c:v>
                </c:pt>
                <c:pt idx="197">
                  <c:v>39495</c:v>
                </c:pt>
                <c:pt idx="198">
                  <c:v>39496</c:v>
                </c:pt>
                <c:pt idx="199">
                  <c:v>39497</c:v>
                </c:pt>
                <c:pt idx="200">
                  <c:v>39498</c:v>
                </c:pt>
                <c:pt idx="201">
                  <c:v>39499</c:v>
                </c:pt>
                <c:pt idx="202">
                  <c:v>39500</c:v>
                </c:pt>
                <c:pt idx="203">
                  <c:v>39501</c:v>
                </c:pt>
                <c:pt idx="204">
                  <c:v>39502</c:v>
                </c:pt>
                <c:pt idx="205">
                  <c:v>39503</c:v>
                </c:pt>
                <c:pt idx="206">
                  <c:v>39504</c:v>
                </c:pt>
                <c:pt idx="207">
                  <c:v>39505</c:v>
                </c:pt>
                <c:pt idx="208">
                  <c:v>39506</c:v>
                </c:pt>
                <c:pt idx="209">
                  <c:v>39507</c:v>
                </c:pt>
                <c:pt idx="210">
                  <c:v>39508</c:v>
                </c:pt>
                <c:pt idx="211">
                  <c:v>39509</c:v>
                </c:pt>
                <c:pt idx="212">
                  <c:v>39510</c:v>
                </c:pt>
                <c:pt idx="213">
                  <c:v>39511</c:v>
                </c:pt>
                <c:pt idx="214">
                  <c:v>39512</c:v>
                </c:pt>
                <c:pt idx="215">
                  <c:v>39513</c:v>
                </c:pt>
                <c:pt idx="216">
                  <c:v>39514</c:v>
                </c:pt>
                <c:pt idx="217">
                  <c:v>39515</c:v>
                </c:pt>
                <c:pt idx="218">
                  <c:v>39516</c:v>
                </c:pt>
                <c:pt idx="219">
                  <c:v>39517</c:v>
                </c:pt>
                <c:pt idx="220">
                  <c:v>39518</c:v>
                </c:pt>
                <c:pt idx="221">
                  <c:v>39519</c:v>
                </c:pt>
                <c:pt idx="222">
                  <c:v>39520</c:v>
                </c:pt>
                <c:pt idx="223">
                  <c:v>39521</c:v>
                </c:pt>
                <c:pt idx="224">
                  <c:v>39522</c:v>
                </c:pt>
                <c:pt idx="225">
                  <c:v>39523</c:v>
                </c:pt>
                <c:pt idx="226">
                  <c:v>39524</c:v>
                </c:pt>
                <c:pt idx="227">
                  <c:v>39525</c:v>
                </c:pt>
                <c:pt idx="228">
                  <c:v>39526</c:v>
                </c:pt>
                <c:pt idx="229">
                  <c:v>39527</c:v>
                </c:pt>
                <c:pt idx="230">
                  <c:v>39528</c:v>
                </c:pt>
                <c:pt idx="231">
                  <c:v>39529</c:v>
                </c:pt>
                <c:pt idx="232">
                  <c:v>39530</c:v>
                </c:pt>
                <c:pt idx="233">
                  <c:v>39531</c:v>
                </c:pt>
                <c:pt idx="234">
                  <c:v>39532</c:v>
                </c:pt>
                <c:pt idx="235">
                  <c:v>39533</c:v>
                </c:pt>
                <c:pt idx="236">
                  <c:v>39534</c:v>
                </c:pt>
                <c:pt idx="237">
                  <c:v>39535</c:v>
                </c:pt>
                <c:pt idx="238">
                  <c:v>39536</c:v>
                </c:pt>
                <c:pt idx="239">
                  <c:v>39537</c:v>
                </c:pt>
                <c:pt idx="240">
                  <c:v>39538</c:v>
                </c:pt>
                <c:pt idx="241">
                  <c:v>39539</c:v>
                </c:pt>
                <c:pt idx="242">
                  <c:v>39540</c:v>
                </c:pt>
                <c:pt idx="243">
                  <c:v>39541</c:v>
                </c:pt>
                <c:pt idx="244">
                  <c:v>39542</c:v>
                </c:pt>
                <c:pt idx="245">
                  <c:v>39543</c:v>
                </c:pt>
                <c:pt idx="246">
                  <c:v>39544</c:v>
                </c:pt>
                <c:pt idx="247">
                  <c:v>39545</c:v>
                </c:pt>
                <c:pt idx="248">
                  <c:v>39546</c:v>
                </c:pt>
                <c:pt idx="249">
                  <c:v>39547</c:v>
                </c:pt>
                <c:pt idx="250">
                  <c:v>39548</c:v>
                </c:pt>
                <c:pt idx="251">
                  <c:v>39549</c:v>
                </c:pt>
                <c:pt idx="252">
                  <c:v>39550</c:v>
                </c:pt>
                <c:pt idx="253">
                  <c:v>39551</c:v>
                </c:pt>
                <c:pt idx="254">
                  <c:v>39552</c:v>
                </c:pt>
                <c:pt idx="255">
                  <c:v>39553</c:v>
                </c:pt>
                <c:pt idx="256">
                  <c:v>39554</c:v>
                </c:pt>
                <c:pt idx="257">
                  <c:v>39555</c:v>
                </c:pt>
                <c:pt idx="258">
                  <c:v>39556</c:v>
                </c:pt>
                <c:pt idx="259">
                  <c:v>39557</c:v>
                </c:pt>
                <c:pt idx="260">
                  <c:v>39558</c:v>
                </c:pt>
                <c:pt idx="261">
                  <c:v>39559</c:v>
                </c:pt>
                <c:pt idx="262">
                  <c:v>39560</c:v>
                </c:pt>
                <c:pt idx="263">
                  <c:v>39561</c:v>
                </c:pt>
                <c:pt idx="264">
                  <c:v>39562</c:v>
                </c:pt>
                <c:pt idx="265">
                  <c:v>39563</c:v>
                </c:pt>
                <c:pt idx="266">
                  <c:v>39564</c:v>
                </c:pt>
                <c:pt idx="267">
                  <c:v>39565</c:v>
                </c:pt>
                <c:pt idx="268">
                  <c:v>39566</c:v>
                </c:pt>
                <c:pt idx="269">
                  <c:v>39567</c:v>
                </c:pt>
                <c:pt idx="270">
                  <c:v>39568</c:v>
                </c:pt>
                <c:pt idx="271">
                  <c:v>39569</c:v>
                </c:pt>
                <c:pt idx="272">
                  <c:v>39570</c:v>
                </c:pt>
                <c:pt idx="273">
                  <c:v>39571</c:v>
                </c:pt>
                <c:pt idx="274">
                  <c:v>39572</c:v>
                </c:pt>
                <c:pt idx="275">
                  <c:v>39573</c:v>
                </c:pt>
                <c:pt idx="276">
                  <c:v>39574</c:v>
                </c:pt>
                <c:pt idx="277">
                  <c:v>39575</c:v>
                </c:pt>
                <c:pt idx="278">
                  <c:v>39576</c:v>
                </c:pt>
                <c:pt idx="279">
                  <c:v>39577</c:v>
                </c:pt>
                <c:pt idx="280">
                  <c:v>39578</c:v>
                </c:pt>
                <c:pt idx="281">
                  <c:v>39579</c:v>
                </c:pt>
                <c:pt idx="282">
                  <c:v>39580</c:v>
                </c:pt>
                <c:pt idx="283">
                  <c:v>39581</c:v>
                </c:pt>
                <c:pt idx="284">
                  <c:v>39582</c:v>
                </c:pt>
                <c:pt idx="285">
                  <c:v>39583</c:v>
                </c:pt>
                <c:pt idx="286">
                  <c:v>39584</c:v>
                </c:pt>
                <c:pt idx="287">
                  <c:v>39585</c:v>
                </c:pt>
                <c:pt idx="288">
                  <c:v>39586</c:v>
                </c:pt>
                <c:pt idx="289">
                  <c:v>39587</c:v>
                </c:pt>
                <c:pt idx="290">
                  <c:v>39588</c:v>
                </c:pt>
                <c:pt idx="291">
                  <c:v>39589</c:v>
                </c:pt>
                <c:pt idx="292">
                  <c:v>39590</c:v>
                </c:pt>
                <c:pt idx="293">
                  <c:v>39591</c:v>
                </c:pt>
                <c:pt idx="294">
                  <c:v>39592</c:v>
                </c:pt>
                <c:pt idx="295">
                  <c:v>39593</c:v>
                </c:pt>
                <c:pt idx="296">
                  <c:v>39594</c:v>
                </c:pt>
                <c:pt idx="297">
                  <c:v>39595</c:v>
                </c:pt>
                <c:pt idx="298">
                  <c:v>39596</c:v>
                </c:pt>
                <c:pt idx="299">
                  <c:v>39597</c:v>
                </c:pt>
                <c:pt idx="300">
                  <c:v>39598</c:v>
                </c:pt>
                <c:pt idx="301">
                  <c:v>39599</c:v>
                </c:pt>
                <c:pt idx="302">
                  <c:v>39600</c:v>
                </c:pt>
                <c:pt idx="303">
                  <c:v>39601</c:v>
                </c:pt>
                <c:pt idx="304">
                  <c:v>39602</c:v>
                </c:pt>
                <c:pt idx="305">
                  <c:v>39603</c:v>
                </c:pt>
                <c:pt idx="306">
                  <c:v>39604</c:v>
                </c:pt>
                <c:pt idx="307">
                  <c:v>39605</c:v>
                </c:pt>
                <c:pt idx="308">
                  <c:v>39606</c:v>
                </c:pt>
                <c:pt idx="309">
                  <c:v>39607</c:v>
                </c:pt>
                <c:pt idx="310">
                  <c:v>39608</c:v>
                </c:pt>
                <c:pt idx="311">
                  <c:v>39609</c:v>
                </c:pt>
                <c:pt idx="312">
                  <c:v>39610</c:v>
                </c:pt>
                <c:pt idx="313">
                  <c:v>39611</c:v>
                </c:pt>
                <c:pt idx="314">
                  <c:v>39612</c:v>
                </c:pt>
                <c:pt idx="315">
                  <c:v>39613</c:v>
                </c:pt>
                <c:pt idx="316">
                  <c:v>39614</c:v>
                </c:pt>
                <c:pt idx="317">
                  <c:v>39615</c:v>
                </c:pt>
                <c:pt idx="318">
                  <c:v>39616</c:v>
                </c:pt>
                <c:pt idx="319">
                  <c:v>39617</c:v>
                </c:pt>
                <c:pt idx="320">
                  <c:v>39618</c:v>
                </c:pt>
                <c:pt idx="321">
                  <c:v>39619</c:v>
                </c:pt>
                <c:pt idx="322">
                  <c:v>39620</c:v>
                </c:pt>
                <c:pt idx="323">
                  <c:v>39621</c:v>
                </c:pt>
                <c:pt idx="324">
                  <c:v>39622</c:v>
                </c:pt>
                <c:pt idx="325">
                  <c:v>39623</c:v>
                </c:pt>
                <c:pt idx="326">
                  <c:v>39624</c:v>
                </c:pt>
                <c:pt idx="327">
                  <c:v>39625</c:v>
                </c:pt>
                <c:pt idx="328">
                  <c:v>39626</c:v>
                </c:pt>
                <c:pt idx="329">
                  <c:v>39627</c:v>
                </c:pt>
                <c:pt idx="330">
                  <c:v>39628</c:v>
                </c:pt>
                <c:pt idx="331">
                  <c:v>39629</c:v>
                </c:pt>
                <c:pt idx="332">
                  <c:v>39630</c:v>
                </c:pt>
                <c:pt idx="333">
                  <c:v>39631</c:v>
                </c:pt>
                <c:pt idx="334">
                  <c:v>39632</c:v>
                </c:pt>
                <c:pt idx="335">
                  <c:v>39633</c:v>
                </c:pt>
                <c:pt idx="336">
                  <c:v>39634</c:v>
                </c:pt>
                <c:pt idx="337">
                  <c:v>39635</c:v>
                </c:pt>
                <c:pt idx="338">
                  <c:v>39636</c:v>
                </c:pt>
                <c:pt idx="339">
                  <c:v>39637</c:v>
                </c:pt>
                <c:pt idx="340">
                  <c:v>39638</c:v>
                </c:pt>
                <c:pt idx="341">
                  <c:v>39639</c:v>
                </c:pt>
                <c:pt idx="342">
                  <c:v>39640</c:v>
                </c:pt>
                <c:pt idx="343">
                  <c:v>39641</c:v>
                </c:pt>
                <c:pt idx="344">
                  <c:v>39642</c:v>
                </c:pt>
                <c:pt idx="345">
                  <c:v>39643</c:v>
                </c:pt>
                <c:pt idx="346">
                  <c:v>39644</c:v>
                </c:pt>
                <c:pt idx="347">
                  <c:v>39645</c:v>
                </c:pt>
                <c:pt idx="348">
                  <c:v>39646</c:v>
                </c:pt>
                <c:pt idx="349">
                  <c:v>39647</c:v>
                </c:pt>
                <c:pt idx="350">
                  <c:v>39648</c:v>
                </c:pt>
                <c:pt idx="351">
                  <c:v>39649</c:v>
                </c:pt>
                <c:pt idx="352">
                  <c:v>39650</c:v>
                </c:pt>
                <c:pt idx="353">
                  <c:v>39651</c:v>
                </c:pt>
                <c:pt idx="354">
                  <c:v>39652</c:v>
                </c:pt>
                <c:pt idx="355">
                  <c:v>39653</c:v>
                </c:pt>
                <c:pt idx="356">
                  <c:v>39654</c:v>
                </c:pt>
                <c:pt idx="357">
                  <c:v>39655</c:v>
                </c:pt>
                <c:pt idx="358">
                  <c:v>39656</c:v>
                </c:pt>
                <c:pt idx="359">
                  <c:v>39657</c:v>
                </c:pt>
                <c:pt idx="360">
                  <c:v>39658</c:v>
                </c:pt>
                <c:pt idx="361">
                  <c:v>39659</c:v>
                </c:pt>
                <c:pt idx="362">
                  <c:v>39660</c:v>
                </c:pt>
                <c:pt idx="363">
                  <c:v>39661</c:v>
                </c:pt>
                <c:pt idx="364">
                  <c:v>39662</c:v>
                </c:pt>
                <c:pt idx="365">
                  <c:v>39663</c:v>
                </c:pt>
                <c:pt idx="366">
                  <c:v>39664</c:v>
                </c:pt>
                <c:pt idx="367">
                  <c:v>39665</c:v>
                </c:pt>
                <c:pt idx="368">
                  <c:v>39666</c:v>
                </c:pt>
                <c:pt idx="369">
                  <c:v>39667</c:v>
                </c:pt>
                <c:pt idx="370">
                  <c:v>39668</c:v>
                </c:pt>
                <c:pt idx="371">
                  <c:v>39669</c:v>
                </c:pt>
                <c:pt idx="372">
                  <c:v>39670</c:v>
                </c:pt>
                <c:pt idx="373">
                  <c:v>39671</c:v>
                </c:pt>
                <c:pt idx="374">
                  <c:v>39672</c:v>
                </c:pt>
                <c:pt idx="375">
                  <c:v>39673</c:v>
                </c:pt>
                <c:pt idx="376">
                  <c:v>39674</c:v>
                </c:pt>
                <c:pt idx="377">
                  <c:v>39675</c:v>
                </c:pt>
                <c:pt idx="378">
                  <c:v>39676</c:v>
                </c:pt>
                <c:pt idx="379">
                  <c:v>39677</c:v>
                </c:pt>
                <c:pt idx="380">
                  <c:v>39678</c:v>
                </c:pt>
                <c:pt idx="381">
                  <c:v>39679</c:v>
                </c:pt>
                <c:pt idx="382">
                  <c:v>39680</c:v>
                </c:pt>
                <c:pt idx="383">
                  <c:v>39681</c:v>
                </c:pt>
                <c:pt idx="384">
                  <c:v>39682</c:v>
                </c:pt>
                <c:pt idx="385">
                  <c:v>39683</c:v>
                </c:pt>
                <c:pt idx="386">
                  <c:v>39684</c:v>
                </c:pt>
                <c:pt idx="387">
                  <c:v>39685</c:v>
                </c:pt>
                <c:pt idx="388">
                  <c:v>39686</c:v>
                </c:pt>
                <c:pt idx="389">
                  <c:v>39687</c:v>
                </c:pt>
                <c:pt idx="390">
                  <c:v>39688</c:v>
                </c:pt>
                <c:pt idx="391">
                  <c:v>39689</c:v>
                </c:pt>
                <c:pt idx="392">
                  <c:v>39690</c:v>
                </c:pt>
                <c:pt idx="393">
                  <c:v>39691</c:v>
                </c:pt>
                <c:pt idx="394">
                  <c:v>39692</c:v>
                </c:pt>
                <c:pt idx="395">
                  <c:v>39693</c:v>
                </c:pt>
                <c:pt idx="396">
                  <c:v>39694</c:v>
                </c:pt>
                <c:pt idx="397">
                  <c:v>39695</c:v>
                </c:pt>
                <c:pt idx="398">
                  <c:v>39696</c:v>
                </c:pt>
                <c:pt idx="399">
                  <c:v>39697</c:v>
                </c:pt>
                <c:pt idx="400">
                  <c:v>39698</c:v>
                </c:pt>
                <c:pt idx="401">
                  <c:v>39699</c:v>
                </c:pt>
                <c:pt idx="402">
                  <c:v>39700</c:v>
                </c:pt>
                <c:pt idx="403">
                  <c:v>39701</c:v>
                </c:pt>
                <c:pt idx="404">
                  <c:v>39702</c:v>
                </c:pt>
                <c:pt idx="405">
                  <c:v>39703</c:v>
                </c:pt>
                <c:pt idx="406">
                  <c:v>39704</c:v>
                </c:pt>
                <c:pt idx="407">
                  <c:v>39705</c:v>
                </c:pt>
                <c:pt idx="408">
                  <c:v>39706</c:v>
                </c:pt>
                <c:pt idx="409">
                  <c:v>39707</c:v>
                </c:pt>
                <c:pt idx="410">
                  <c:v>39708</c:v>
                </c:pt>
                <c:pt idx="411">
                  <c:v>39709</c:v>
                </c:pt>
                <c:pt idx="412">
                  <c:v>39710</c:v>
                </c:pt>
                <c:pt idx="413">
                  <c:v>39711</c:v>
                </c:pt>
                <c:pt idx="414">
                  <c:v>39712</c:v>
                </c:pt>
                <c:pt idx="415">
                  <c:v>39713</c:v>
                </c:pt>
                <c:pt idx="416">
                  <c:v>39714</c:v>
                </c:pt>
                <c:pt idx="417">
                  <c:v>39715</c:v>
                </c:pt>
                <c:pt idx="418">
                  <c:v>39716</c:v>
                </c:pt>
                <c:pt idx="419">
                  <c:v>39717</c:v>
                </c:pt>
                <c:pt idx="420">
                  <c:v>39718</c:v>
                </c:pt>
                <c:pt idx="421">
                  <c:v>39719</c:v>
                </c:pt>
                <c:pt idx="422">
                  <c:v>39720</c:v>
                </c:pt>
                <c:pt idx="423">
                  <c:v>39721</c:v>
                </c:pt>
                <c:pt idx="424">
                  <c:v>39722</c:v>
                </c:pt>
                <c:pt idx="425">
                  <c:v>39723</c:v>
                </c:pt>
                <c:pt idx="426">
                  <c:v>39724</c:v>
                </c:pt>
                <c:pt idx="427">
                  <c:v>39725</c:v>
                </c:pt>
                <c:pt idx="428">
                  <c:v>39726</c:v>
                </c:pt>
                <c:pt idx="429">
                  <c:v>39727</c:v>
                </c:pt>
                <c:pt idx="430">
                  <c:v>39728</c:v>
                </c:pt>
                <c:pt idx="431">
                  <c:v>39729</c:v>
                </c:pt>
                <c:pt idx="432">
                  <c:v>39730</c:v>
                </c:pt>
                <c:pt idx="433">
                  <c:v>39731</c:v>
                </c:pt>
                <c:pt idx="434">
                  <c:v>39732</c:v>
                </c:pt>
                <c:pt idx="435">
                  <c:v>39733</c:v>
                </c:pt>
                <c:pt idx="436">
                  <c:v>39734</c:v>
                </c:pt>
                <c:pt idx="437">
                  <c:v>39735</c:v>
                </c:pt>
                <c:pt idx="438">
                  <c:v>39736</c:v>
                </c:pt>
                <c:pt idx="439">
                  <c:v>39737</c:v>
                </c:pt>
                <c:pt idx="440">
                  <c:v>39738</c:v>
                </c:pt>
                <c:pt idx="441">
                  <c:v>39739</c:v>
                </c:pt>
                <c:pt idx="442">
                  <c:v>39740</c:v>
                </c:pt>
                <c:pt idx="443">
                  <c:v>39741</c:v>
                </c:pt>
                <c:pt idx="444">
                  <c:v>39742</c:v>
                </c:pt>
                <c:pt idx="445">
                  <c:v>39743</c:v>
                </c:pt>
                <c:pt idx="446">
                  <c:v>39744</c:v>
                </c:pt>
                <c:pt idx="447">
                  <c:v>39745</c:v>
                </c:pt>
                <c:pt idx="448">
                  <c:v>39746</c:v>
                </c:pt>
                <c:pt idx="449">
                  <c:v>39747</c:v>
                </c:pt>
                <c:pt idx="450">
                  <c:v>39748</c:v>
                </c:pt>
                <c:pt idx="451">
                  <c:v>39749</c:v>
                </c:pt>
                <c:pt idx="452">
                  <c:v>39750</c:v>
                </c:pt>
                <c:pt idx="453">
                  <c:v>39751</c:v>
                </c:pt>
                <c:pt idx="454">
                  <c:v>39752</c:v>
                </c:pt>
                <c:pt idx="455">
                  <c:v>39753</c:v>
                </c:pt>
                <c:pt idx="456">
                  <c:v>39754</c:v>
                </c:pt>
                <c:pt idx="457">
                  <c:v>39755</c:v>
                </c:pt>
                <c:pt idx="458">
                  <c:v>39756</c:v>
                </c:pt>
                <c:pt idx="459">
                  <c:v>39757</c:v>
                </c:pt>
                <c:pt idx="460">
                  <c:v>39758</c:v>
                </c:pt>
                <c:pt idx="461">
                  <c:v>39759</c:v>
                </c:pt>
                <c:pt idx="462">
                  <c:v>39760</c:v>
                </c:pt>
                <c:pt idx="463">
                  <c:v>39761</c:v>
                </c:pt>
                <c:pt idx="464">
                  <c:v>39762</c:v>
                </c:pt>
                <c:pt idx="465">
                  <c:v>39763</c:v>
                </c:pt>
                <c:pt idx="466">
                  <c:v>39764</c:v>
                </c:pt>
                <c:pt idx="467">
                  <c:v>39765</c:v>
                </c:pt>
                <c:pt idx="468">
                  <c:v>39766</c:v>
                </c:pt>
                <c:pt idx="469">
                  <c:v>39767</c:v>
                </c:pt>
                <c:pt idx="470">
                  <c:v>39768</c:v>
                </c:pt>
                <c:pt idx="471">
                  <c:v>39769</c:v>
                </c:pt>
                <c:pt idx="472">
                  <c:v>39770</c:v>
                </c:pt>
                <c:pt idx="473">
                  <c:v>39771</c:v>
                </c:pt>
                <c:pt idx="474">
                  <c:v>39772</c:v>
                </c:pt>
                <c:pt idx="475">
                  <c:v>39773</c:v>
                </c:pt>
                <c:pt idx="476">
                  <c:v>39774</c:v>
                </c:pt>
                <c:pt idx="477">
                  <c:v>39775</c:v>
                </c:pt>
                <c:pt idx="478">
                  <c:v>39776</c:v>
                </c:pt>
                <c:pt idx="479">
                  <c:v>39777</c:v>
                </c:pt>
                <c:pt idx="480">
                  <c:v>39778</c:v>
                </c:pt>
                <c:pt idx="481">
                  <c:v>39779</c:v>
                </c:pt>
                <c:pt idx="482">
                  <c:v>39780</c:v>
                </c:pt>
                <c:pt idx="483">
                  <c:v>39781</c:v>
                </c:pt>
                <c:pt idx="484">
                  <c:v>39782</c:v>
                </c:pt>
                <c:pt idx="485">
                  <c:v>39783</c:v>
                </c:pt>
                <c:pt idx="486">
                  <c:v>39784</c:v>
                </c:pt>
                <c:pt idx="487">
                  <c:v>39785</c:v>
                </c:pt>
                <c:pt idx="488">
                  <c:v>39786</c:v>
                </c:pt>
                <c:pt idx="489">
                  <c:v>39787</c:v>
                </c:pt>
                <c:pt idx="490">
                  <c:v>39788</c:v>
                </c:pt>
                <c:pt idx="491">
                  <c:v>39789</c:v>
                </c:pt>
                <c:pt idx="492">
                  <c:v>39790</c:v>
                </c:pt>
                <c:pt idx="493">
                  <c:v>39791</c:v>
                </c:pt>
                <c:pt idx="494">
                  <c:v>39792</c:v>
                </c:pt>
                <c:pt idx="495">
                  <c:v>39793</c:v>
                </c:pt>
                <c:pt idx="496">
                  <c:v>39794</c:v>
                </c:pt>
                <c:pt idx="497">
                  <c:v>39795</c:v>
                </c:pt>
                <c:pt idx="498">
                  <c:v>39796</c:v>
                </c:pt>
                <c:pt idx="499">
                  <c:v>39797</c:v>
                </c:pt>
                <c:pt idx="500">
                  <c:v>39798</c:v>
                </c:pt>
                <c:pt idx="501">
                  <c:v>39799</c:v>
                </c:pt>
                <c:pt idx="502">
                  <c:v>39800</c:v>
                </c:pt>
                <c:pt idx="503">
                  <c:v>39801</c:v>
                </c:pt>
                <c:pt idx="504">
                  <c:v>39802</c:v>
                </c:pt>
                <c:pt idx="505">
                  <c:v>39803</c:v>
                </c:pt>
                <c:pt idx="506">
                  <c:v>39804</c:v>
                </c:pt>
                <c:pt idx="507">
                  <c:v>39805</c:v>
                </c:pt>
                <c:pt idx="508">
                  <c:v>39806</c:v>
                </c:pt>
                <c:pt idx="509">
                  <c:v>39807</c:v>
                </c:pt>
                <c:pt idx="510">
                  <c:v>39808</c:v>
                </c:pt>
                <c:pt idx="511">
                  <c:v>39809</c:v>
                </c:pt>
                <c:pt idx="512">
                  <c:v>39810</c:v>
                </c:pt>
                <c:pt idx="513">
                  <c:v>39811</c:v>
                </c:pt>
                <c:pt idx="514">
                  <c:v>39812</c:v>
                </c:pt>
                <c:pt idx="515">
                  <c:v>39813</c:v>
                </c:pt>
              </c:numCache>
            </c:numRef>
          </c:cat>
          <c:val>
            <c:numRef>
              <c:f>SoilWB_template!$N$16:$N$540</c:f>
              <c:numCache>
                <c:formatCode>0</c:formatCode>
                <c:ptCount val="5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</c:numCache>
            </c:numRef>
          </c:val>
        </c:ser>
        <c:marker val="1"/>
        <c:axId val="88602496"/>
        <c:axId val="88604032"/>
      </c:lineChart>
      <c:dateAx>
        <c:axId val="88602496"/>
        <c:scaling>
          <c:orientation val="minMax"/>
          <c:max val="39814"/>
        </c:scaling>
        <c:axPos val="b"/>
        <c:numFmt formatCode="d/mm/yy;@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8604032"/>
        <c:crosses val="autoZero"/>
        <c:auto val="1"/>
        <c:lblOffset val="100"/>
        <c:baseTimeUnit val="days"/>
        <c:majorUnit val="6"/>
        <c:majorTimeUnit val="months"/>
        <c:minorUnit val="3"/>
        <c:minorTimeUnit val="months"/>
      </c:dateAx>
      <c:valAx>
        <c:axId val="88604032"/>
        <c:scaling>
          <c:orientation val="minMax"/>
          <c:max val="0"/>
          <c:min val="-250"/>
        </c:scaling>
        <c:axPos val="l"/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NZ"/>
                  <a:t>SMD (mm)</a:t>
                </a:r>
              </a:p>
            </c:rich>
          </c:tx>
          <c:layout>
            <c:manualLayout>
              <c:xMode val="edge"/>
              <c:yMode val="edge"/>
              <c:x val="9.8619329388560193E-3"/>
              <c:y val="0.3577470703486008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8602496"/>
        <c:crosses val="autoZero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autoTitleDeleted val="1"/>
    <c:plotArea>
      <c:layout>
        <c:manualLayout>
          <c:layoutTarget val="inner"/>
          <c:xMode val="edge"/>
          <c:yMode val="edge"/>
          <c:x val="0.15520628683693524"/>
          <c:y val="0.18478309905501408"/>
          <c:w val="0.76817288801571704"/>
          <c:h val="0.58152328232019124"/>
        </c:manualLayout>
      </c:layout>
      <c:barChart>
        <c:barDir val="col"/>
        <c:grouping val="clustered"/>
        <c:ser>
          <c:idx val="0"/>
          <c:order val="0"/>
          <c:tx>
            <c:v>IE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SoilWB_template!$A$16:$A$531</c:f>
              <c:numCache>
                <c:formatCode>d/mm/yyyy</c:formatCode>
                <c:ptCount val="516"/>
                <c:pt idx="0">
                  <c:v>39298</c:v>
                </c:pt>
                <c:pt idx="1">
                  <c:v>39299</c:v>
                </c:pt>
                <c:pt idx="2">
                  <c:v>39300</c:v>
                </c:pt>
                <c:pt idx="3">
                  <c:v>39301</c:v>
                </c:pt>
                <c:pt idx="4">
                  <c:v>39302</c:v>
                </c:pt>
                <c:pt idx="5">
                  <c:v>39303</c:v>
                </c:pt>
                <c:pt idx="6">
                  <c:v>39304</c:v>
                </c:pt>
                <c:pt idx="7">
                  <c:v>39305</c:v>
                </c:pt>
                <c:pt idx="8">
                  <c:v>39306</c:v>
                </c:pt>
                <c:pt idx="9">
                  <c:v>39307</c:v>
                </c:pt>
                <c:pt idx="10">
                  <c:v>39308</c:v>
                </c:pt>
                <c:pt idx="11">
                  <c:v>39309</c:v>
                </c:pt>
                <c:pt idx="12">
                  <c:v>39310</c:v>
                </c:pt>
                <c:pt idx="13">
                  <c:v>39311</c:v>
                </c:pt>
                <c:pt idx="14">
                  <c:v>39312</c:v>
                </c:pt>
                <c:pt idx="15">
                  <c:v>39313</c:v>
                </c:pt>
                <c:pt idx="16">
                  <c:v>39314</c:v>
                </c:pt>
                <c:pt idx="17">
                  <c:v>39315</c:v>
                </c:pt>
                <c:pt idx="18">
                  <c:v>39316</c:v>
                </c:pt>
                <c:pt idx="19">
                  <c:v>39317</c:v>
                </c:pt>
                <c:pt idx="20">
                  <c:v>39318</c:v>
                </c:pt>
                <c:pt idx="21">
                  <c:v>39319</c:v>
                </c:pt>
                <c:pt idx="22">
                  <c:v>39320</c:v>
                </c:pt>
                <c:pt idx="23">
                  <c:v>39321</c:v>
                </c:pt>
                <c:pt idx="24">
                  <c:v>39322</c:v>
                </c:pt>
                <c:pt idx="25">
                  <c:v>39323</c:v>
                </c:pt>
                <c:pt idx="26">
                  <c:v>39324</c:v>
                </c:pt>
                <c:pt idx="27">
                  <c:v>39325</c:v>
                </c:pt>
                <c:pt idx="28">
                  <c:v>39326</c:v>
                </c:pt>
                <c:pt idx="29">
                  <c:v>39327</c:v>
                </c:pt>
                <c:pt idx="30">
                  <c:v>39328</c:v>
                </c:pt>
                <c:pt idx="31">
                  <c:v>39329</c:v>
                </c:pt>
                <c:pt idx="32">
                  <c:v>39330</c:v>
                </c:pt>
                <c:pt idx="33">
                  <c:v>39331</c:v>
                </c:pt>
                <c:pt idx="34">
                  <c:v>39332</c:v>
                </c:pt>
                <c:pt idx="35">
                  <c:v>39333</c:v>
                </c:pt>
                <c:pt idx="36">
                  <c:v>39334</c:v>
                </c:pt>
                <c:pt idx="37">
                  <c:v>39335</c:v>
                </c:pt>
                <c:pt idx="38">
                  <c:v>39336</c:v>
                </c:pt>
                <c:pt idx="39">
                  <c:v>39337</c:v>
                </c:pt>
                <c:pt idx="40">
                  <c:v>39338</c:v>
                </c:pt>
                <c:pt idx="41">
                  <c:v>39339</c:v>
                </c:pt>
                <c:pt idx="42">
                  <c:v>39340</c:v>
                </c:pt>
                <c:pt idx="43">
                  <c:v>39341</c:v>
                </c:pt>
                <c:pt idx="44">
                  <c:v>39342</c:v>
                </c:pt>
                <c:pt idx="45">
                  <c:v>39343</c:v>
                </c:pt>
                <c:pt idx="46">
                  <c:v>39344</c:v>
                </c:pt>
                <c:pt idx="47">
                  <c:v>39345</c:v>
                </c:pt>
                <c:pt idx="48">
                  <c:v>39346</c:v>
                </c:pt>
                <c:pt idx="49">
                  <c:v>39347</c:v>
                </c:pt>
                <c:pt idx="50">
                  <c:v>39348</c:v>
                </c:pt>
                <c:pt idx="51">
                  <c:v>39349</c:v>
                </c:pt>
                <c:pt idx="52">
                  <c:v>39350</c:v>
                </c:pt>
                <c:pt idx="53">
                  <c:v>39351</c:v>
                </c:pt>
                <c:pt idx="54">
                  <c:v>39352</c:v>
                </c:pt>
                <c:pt idx="55">
                  <c:v>39353</c:v>
                </c:pt>
                <c:pt idx="56">
                  <c:v>39354</c:v>
                </c:pt>
                <c:pt idx="57">
                  <c:v>39355</c:v>
                </c:pt>
                <c:pt idx="58">
                  <c:v>39356</c:v>
                </c:pt>
                <c:pt idx="59">
                  <c:v>39357</c:v>
                </c:pt>
                <c:pt idx="60">
                  <c:v>39358</c:v>
                </c:pt>
                <c:pt idx="61">
                  <c:v>39359</c:v>
                </c:pt>
                <c:pt idx="62">
                  <c:v>39360</c:v>
                </c:pt>
                <c:pt idx="63">
                  <c:v>39361</c:v>
                </c:pt>
                <c:pt idx="64">
                  <c:v>39362</c:v>
                </c:pt>
                <c:pt idx="65">
                  <c:v>39363</c:v>
                </c:pt>
                <c:pt idx="66">
                  <c:v>39364</c:v>
                </c:pt>
                <c:pt idx="67">
                  <c:v>39365</c:v>
                </c:pt>
                <c:pt idx="68">
                  <c:v>39366</c:v>
                </c:pt>
                <c:pt idx="69">
                  <c:v>39367</c:v>
                </c:pt>
                <c:pt idx="70">
                  <c:v>39368</c:v>
                </c:pt>
                <c:pt idx="71">
                  <c:v>39369</c:v>
                </c:pt>
                <c:pt idx="72">
                  <c:v>39370</c:v>
                </c:pt>
                <c:pt idx="73">
                  <c:v>39371</c:v>
                </c:pt>
                <c:pt idx="74">
                  <c:v>39372</c:v>
                </c:pt>
                <c:pt idx="75">
                  <c:v>39373</c:v>
                </c:pt>
                <c:pt idx="76">
                  <c:v>39374</c:v>
                </c:pt>
                <c:pt idx="77">
                  <c:v>39375</c:v>
                </c:pt>
                <c:pt idx="78">
                  <c:v>39376</c:v>
                </c:pt>
                <c:pt idx="79">
                  <c:v>39377</c:v>
                </c:pt>
                <c:pt idx="80">
                  <c:v>39378</c:v>
                </c:pt>
                <c:pt idx="81">
                  <c:v>39379</c:v>
                </c:pt>
                <c:pt idx="82">
                  <c:v>39380</c:v>
                </c:pt>
                <c:pt idx="83">
                  <c:v>39381</c:v>
                </c:pt>
                <c:pt idx="84">
                  <c:v>39382</c:v>
                </c:pt>
                <c:pt idx="85">
                  <c:v>39383</c:v>
                </c:pt>
                <c:pt idx="86">
                  <c:v>39384</c:v>
                </c:pt>
                <c:pt idx="87">
                  <c:v>39385</c:v>
                </c:pt>
                <c:pt idx="88">
                  <c:v>39386</c:v>
                </c:pt>
                <c:pt idx="89">
                  <c:v>39387</c:v>
                </c:pt>
                <c:pt idx="90">
                  <c:v>39388</c:v>
                </c:pt>
                <c:pt idx="91">
                  <c:v>39389</c:v>
                </c:pt>
                <c:pt idx="92">
                  <c:v>39390</c:v>
                </c:pt>
                <c:pt idx="93">
                  <c:v>39391</c:v>
                </c:pt>
                <c:pt idx="94">
                  <c:v>39392</c:v>
                </c:pt>
                <c:pt idx="95">
                  <c:v>39393</c:v>
                </c:pt>
                <c:pt idx="96">
                  <c:v>39394</c:v>
                </c:pt>
                <c:pt idx="97">
                  <c:v>39395</c:v>
                </c:pt>
                <c:pt idx="98">
                  <c:v>39396</c:v>
                </c:pt>
                <c:pt idx="99">
                  <c:v>39397</c:v>
                </c:pt>
                <c:pt idx="100">
                  <c:v>39398</c:v>
                </c:pt>
                <c:pt idx="101">
                  <c:v>39399</c:v>
                </c:pt>
                <c:pt idx="102">
                  <c:v>39400</c:v>
                </c:pt>
                <c:pt idx="103">
                  <c:v>39401</c:v>
                </c:pt>
                <c:pt idx="104">
                  <c:v>39402</c:v>
                </c:pt>
                <c:pt idx="105">
                  <c:v>39403</c:v>
                </c:pt>
                <c:pt idx="106">
                  <c:v>39404</c:v>
                </c:pt>
                <c:pt idx="107">
                  <c:v>39405</c:v>
                </c:pt>
                <c:pt idx="108">
                  <c:v>39406</c:v>
                </c:pt>
                <c:pt idx="109">
                  <c:v>39407</c:v>
                </c:pt>
                <c:pt idx="110">
                  <c:v>39408</c:v>
                </c:pt>
                <c:pt idx="111">
                  <c:v>39409</c:v>
                </c:pt>
                <c:pt idx="112">
                  <c:v>39410</c:v>
                </c:pt>
                <c:pt idx="113">
                  <c:v>39411</c:v>
                </c:pt>
                <c:pt idx="114">
                  <c:v>39412</c:v>
                </c:pt>
                <c:pt idx="115">
                  <c:v>39413</c:v>
                </c:pt>
                <c:pt idx="116">
                  <c:v>39414</c:v>
                </c:pt>
                <c:pt idx="117">
                  <c:v>39415</c:v>
                </c:pt>
                <c:pt idx="118">
                  <c:v>39416</c:v>
                </c:pt>
                <c:pt idx="119">
                  <c:v>39417</c:v>
                </c:pt>
                <c:pt idx="120">
                  <c:v>39418</c:v>
                </c:pt>
                <c:pt idx="121">
                  <c:v>39419</c:v>
                </c:pt>
                <c:pt idx="122">
                  <c:v>39420</c:v>
                </c:pt>
                <c:pt idx="123">
                  <c:v>39421</c:v>
                </c:pt>
                <c:pt idx="124">
                  <c:v>39422</c:v>
                </c:pt>
                <c:pt idx="125">
                  <c:v>39423</c:v>
                </c:pt>
                <c:pt idx="126">
                  <c:v>39424</c:v>
                </c:pt>
                <c:pt idx="127">
                  <c:v>39425</c:v>
                </c:pt>
                <c:pt idx="128">
                  <c:v>39426</c:v>
                </c:pt>
                <c:pt idx="129">
                  <c:v>39427</c:v>
                </c:pt>
                <c:pt idx="130">
                  <c:v>39428</c:v>
                </c:pt>
                <c:pt idx="131">
                  <c:v>39429</c:v>
                </c:pt>
                <c:pt idx="132">
                  <c:v>39430</c:v>
                </c:pt>
                <c:pt idx="133">
                  <c:v>39431</c:v>
                </c:pt>
                <c:pt idx="134">
                  <c:v>39432</c:v>
                </c:pt>
                <c:pt idx="135">
                  <c:v>39433</c:v>
                </c:pt>
                <c:pt idx="136">
                  <c:v>39434</c:v>
                </c:pt>
                <c:pt idx="137">
                  <c:v>39435</c:v>
                </c:pt>
                <c:pt idx="138">
                  <c:v>39436</c:v>
                </c:pt>
                <c:pt idx="139">
                  <c:v>39437</c:v>
                </c:pt>
                <c:pt idx="140">
                  <c:v>39438</c:v>
                </c:pt>
                <c:pt idx="141">
                  <c:v>39439</c:v>
                </c:pt>
                <c:pt idx="142">
                  <c:v>39440</c:v>
                </c:pt>
                <c:pt idx="143">
                  <c:v>39441</c:v>
                </c:pt>
                <c:pt idx="144">
                  <c:v>39442</c:v>
                </c:pt>
                <c:pt idx="145">
                  <c:v>39443</c:v>
                </c:pt>
                <c:pt idx="146">
                  <c:v>39444</c:v>
                </c:pt>
                <c:pt idx="147">
                  <c:v>39445</c:v>
                </c:pt>
                <c:pt idx="148">
                  <c:v>39446</c:v>
                </c:pt>
                <c:pt idx="149">
                  <c:v>39447</c:v>
                </c:pt>
                <c:pt idx="150">
                  <c:v>39448</c:v>
                </c:pt>
                <c:pt idx="151">
                  <c:v>39449</c:v>
                </c:pt>
                <c:pt idx="152">
                  <c:v>39450</c:v>
                </c:pt>
                <c:pt idx="153">
                  <c:v>39451</c:v>
                </c:pt>
                <c:pt idx="154">
                  <c:v>39452</c:v>
                </c:pt>
                <c:pt idx="155">
                  <c:v>39453</c:v>
                </c:pt>
                <c:pt idx="156">
                  <c:v>39454</c:v>
                </c:pt>
                <c:pt idx="157">
                  <c:v>39455</c:v>
                </c:pt>
                <c:pt idx="158">
                  <c:v>39456</c:v>
                </c:pt>
                <c:pt idx="159">
                  <c:v>39457</c:v>
                </c:pt>
                <c:pt idx="160">
                  <c:v>39458</c:v>
                </c:pt>
                <c:pt idx="161">
                  <c:v>39459</c:v>
                </c:pt>
                <c:pt idx="162">
                  <c:v>39460</c:v>
                </c:pt>
                <c:pt idx="163">
                  <c:v>39461</c:v>
                </c:pt>
                <c:pt idx="164">
                  <c:v>39462</c:v>
                </c:pt>
                <c:pt idx="165">
                  <c:v>39463</c:v>
                </c:pt>
                <c:pt idx="166">
                  <c:v>39464</c:v>
                </c:pt>
                <c:pt idx="167">
                  <c:v>39465</c:v>
                </c:pt>
                <c:pt idx="168">
                  <c:v>39466</c:v>
                </c:pt>
                <c:pt idx="169">
                  <c:v>39467</c:v>
                </c:pt>
                <c:pt idx="170">
                  <c:v>39468</c:v>
                </c:pt>
                <c:pt idx="171">
                  <c:v>39469</c:v>
                </c:pt>
                <c:pt idx="172">
                  <c:v>39470</c:v>
                </c:pt>
                <c:pt idx="173">
                  <c:v>39471</c:v>
                </c:pt>
                <c:pt idx="174">
                  <c:v>39472</c:v>
                </c:pt>
                <c:pt idx="175">
                  <c:v>39473</c:v>
                </c:pt>
                <c:pt idx="176">
                  <c:v>39474</c:v>
                </c:pt>
                <c:pt idx="177">
                  <c:v>39475</c:v>
                </c:pt>
                <c:pt idx="178">
                  <c:v>39476</c:v>
                </c:pt>
                <c:pt idx="179">
                  <c:v>39477</c:v>
                </c:pt>
                <c:pt idx="180">
                  <c:v>39478</c:v>
                </c:pt>
                <c:pt idx="181">
                  <c:v>39479</c:v>
                </c:pt>
                <c:pt idx="182">
                  <c:v>39480</c:v>
                </c:pt>
                <c:pt idx="183">
                  <c:v>39481</c:v>
                </c:pt>
                <c:pt idx="184">
                  <c:v>39482</c:v>
                </c:pt>
                <c:pt idx="185">
                  <c:v>39483</c:v>
                </c:pt>
                <c:pt idx="186">
                  <c:v>39484</c:v>
                </c:pt>
                <c:pt idx="187">
                  <c:v>39485</c:v>
                </c:pt>
                <c:pt idx="188">
                  <c:v>39486</c:v>
                </c:pt>
                <c:pt idx="189">
                  <c:v>39487</c:v>
                </c:pt>
                <c:pt idx="190">
                  <c:v>39488</c:v>
                </c:pt>
                <c:pt idx="191">
                  <c:v>39489</c:v>
                </c:pt>
                <c:pt idx="192">
                  <c:v>39490</c:v>
                </c:pt>
                <c:pt idx="193">
                  <c:v>39491</c:v>
                </c:pt>
                <c:pt idx="194">
                  <c:v>39492</c:v>
                </c:pt>
                <c:pt idx="195">
                  <c:v>39493</c:v>
                </c:pt>
                <c:pt idx="196">
                  <c:v>39494</c:v>
                </c:pt>
                <c:pt idx="197">
                  <c:v>39495</c:v>
                </c:pt>
                <c:pt idx="198">
                  <c:v>39496</c:v>
                </c:pt>
                <c:pt idx="199">
                  <c:v>39497</c:v>
                </c:pt>
                <c:pt idx="200">
                  <c:v>39498</c:v>
                </c:pt>
                <c:pt idx="201">
                  <c:v>39499</c:v>
                </c:pt>
                <c:pt idx="202">
                  <c:v>39500</c:v>
                </c:pt>
                <c:pt idx="203">
                  <c:v>39501</c:v>
                </c:pt>
                <c:pt idx="204">
                  <c:v>39502</c:v>
                </c:pt>
                <c:pt idx="205">
                  <c:v>39503</c:v>
                </c:pt>
                <c:pt idx="206">
                  <c:v>39504</c:v>
                </c:pt>
                <c:pt idx="207">
                  <c:v>39505</c:v>
                </c:pt>
                <c:pt idx="208">
                  <c:v>39506</c:v>
                </c:pt>
                <c:pt idx="209">
                  <c:v>39507</c:v>
                </c:pt>
                <c:pt idx="210">
                  <c:v>39508</c:v>
                </c:pt>
                <c:pt idx="211">
                  <c:v>39509</c:v>
                </c:pt>
                <c:pt idx="212">
                  <c:v>39510</c:v>
                </c:pt>
                <c:pt idx="213">
                  <c:v>39511</c:v>
                </c:pt>
                <c:pt idx="214">
                  <c:v>39512</c:v>
                </c:pt>
                <c:pt idx="215">
                  <c:v>39513</c:v>
                </c:pt>
                <c:pt idx="216">
                  <c:v>39514</c:v>
                </c:pt>
                <c:pt idx="217">
                  <c:v>39515</c:v>
                </c:pt>
                <c:pt idx="218">
                  <c:v>39516</c:v>
                </c:pt>
                <c:pt idx="219">
                  <c:v>39517</c:v>
                </c:pt>
                <c:pt idx="220">
                  <c:v>39518</c:v>
                </c:pt>
                <c:pt idx="221">
                  <c:v>39519</c:v>
                </c:pt>
                <c:pt idx="222">
                  <c:v>39520</c:v>
                </c:pt>
                <c:pt idx="223">
                  <c:v>39521</c:v>
                </c:pt>
                <c:pt idx="224">
                  <c:v>39522</c:v>
                </c:pt>
                <c:pt idx="225">
                  <c:v>39523</c:v>
                </c:pt>
                <c:pt idx="226">
                  <c:v>39524</c:v>
                </c:pt>
                <c:pt idx="227">
                  <c:v>39525</c:v>
                </c:pt>
                <c:pt idx="228">
                  <c:v>39526</c:v>
                </c:pt>
                <c:pt idx="229">
                  <c:v>39527</c:v>
                </c:pt>
                <c:pt idx="230">
                  <c:v>39528</c:v>
                </c:pt>
                <c:pt idx="231">
                  <c:v>39529</c:v>
                </c:pt>
                <c:pt idx="232">
                  <c:v>39530</c:v>
                </c:pt>
                <c:pt idx="233">
                  <c:v>39531</c:v>
                </c:pt>
                <c:pt idx="234">
                  <c:v>39532</c:v>
                </c:pt>
                <c:pt idx="235">
                  <c:v>39533</c:v>
                </c:pt>
                <c:pt idx="236">
                  <c:v>39534</c:v>
                </c:pt>
                <c:pt idx="237">
                  <c:v>39535</c:v>
                </c:pt>
                <c:pt idx="238">
                  <c:v>39536</c:v>
                </c:pt>
                <c:pt idx="239">
                  <c:v>39537</c:v>
                </c:pt>
                <c:pt idx="240">
                  <c:v>39538</c:v>
                </c:pt>
                <c:pt idx="241">
                  <c:v>39539</c:v>
                </c:pt>
                <c:pt idx="242">
                  <c:v>39540</c:v>
                </c:pt>
                <c:pt idx="243">
                  <c:v>39541</c:v>
                </c:pt>
                <c:pt idx="244">
                  <c:v>39542</c:v>
                </c:pt>
                <c:pt idx="245">
                  <c:v>39543</c:v>
                </c:pt>
                <c:pt idx="246">
                  <c:v>39544</c:v>
                </c:pt>
                <c:pt idx="247">
                  <c:v>39545</c:v>
                </c:pt>
                <c:pt idx="248">
                  <c:v>39546</c:v>
                </c:pt>
                <c:pt idx="249">
                  <c:v>39547</c:v>
                </c:pt>
                <c:pt idx="250">
                  <c:v>39548</c:v>
                </c:pt>
                <c:pt idx="251">
                  <c:v>39549</c:v>
                </c:pt>
                <c:pt idx="252">
                  <c:v>39550</c:v>
                </c:pt>
                <c:pt idx="253">
                  <c:v>39551</c:v>
                </c:pt>
                <c:pt idx="254">
                  <c:v>39552</c:v>
                </c:pt>
                <c:pt idx="255">
                  <c:v>39553</c:v>
                </c:pt>
                <c:pt idx="256">
                  <c:v>39554</c:v>
                </c:pt>
                <c:pt idx="257">
                  <c:v>39555</c:v>
                </c:pt>
                <c:pt idx="258">
                  <c:v>39556</c:v>
                </c:pt>
                <c:pt idx="259">
                  <c:v>39557</c:v>
                </c:pt>
                <c:pt idx="260">
                  <c:v>39558</c:v>
                </c:pt>
                <c:pt idx="261">
                  <c:v>39559</c:v>
                </c:pt>
                <c:pt idx="262">
                  <c:v>39560</c:v>
                </c:pt>
                <c:pt idx="263">
                  <c:v>39561</c:v>
                </c:pt>
                <c:pt idx="264">
                  <c:v>39562</c:v>
                </c:pt>
                <c:pt idx="265">
                  <c:v>39563</c:v>
                </c:pt>
                <c:pt idx="266">
                  <c:v>39564</c:v>
                </c:pt>
                <c:pt idx="267">
                  <c:v>39565</c:v>
                </c:pt>
                <c:pt idx="268">
                  <c:v>39566</c:v>
                </c:pt>
                <c:pt idx="269">
                  <c:v>39567</c:v>
                </c:pt>
                <c:pt idx="270">
                  <c:v>39568</c:v>
                </c:pt>
                <c:pt idx="271">
                  <c:v>39569</c:v>
                </c:pt>
                <c:pt idx="272">
                  <c:v>39570</c:v>
                </c:pt>
                <c:pt idx="273">
                  <c:v>39571</c:v>
                </c:pt>
                <c:pt idx="274">
                  <c:v>39572</c:v>
                </c:pt>
                <c:pt idx="275">
                  <c:v>39573</c:v>
                </c:pt>
                <c:pt idx="276">
                  <c:v>39574</c:v>
                </c:pt>
                <c:pt idx="277">
                  <c:v>39575</c:v>
                </c:pt>
                <c:pt idx="278">
                  <c:v>39576</c:v>
                </c:pt>
                <c:pt idx="279">
                  <c:v>39577</c:v>
                </c:pt>
                <c:pt idx="280">
                  <c:v>39578</c:v>
                </c:pt>
                <c:pt idx="281">
                  <c:v>39579</c:v>
                </c:pt>
                <c:pt idx="282">
                  <c:v>39580</c:v>
                </c:pt>
                <c:pt idx="283">
                  <c:v>39581</c:v>
                </c:pt>
                <c:pt idx="284">
                  <c:v>39582</c:v>
                </c:pt>
                <c:pt idx="285">
                  <c:v>39583</c:v>
                </c:pt>
                <c:pt idx="286">
                  <c:v>39584</c:v>
                </c:pt>
                <c:pt idx="287">
                  <c:v>39585</c:v>
                </c:pt>
                <c:pt idx="288">
                  <c:v>39586</c:v>
                </c:pt>
                <c:pt idx="289">
                  <c:v>39587</c:v>
                </c:pt>
                <c:pt idx="290">
                  <c:v>39588</c:v>
                </c:pt>
                <c:pt idx="291">
                  <c:v>39589</c:v>
                </c:pt>
                <c:pt idx="292">
                  <c:v>39590</c:v>
                </c:pt>
                <c:pt idx="293">
                  <c:v>39591</c:v>
                </c:pt>
                <c:pt idx="294">
                  <c:v>39592</c:v>
                </c:pt>
                <c:pt idx="295">
                  <c:v>39593</c:v>
                </c:pt>
                <c:pt idx="296">
                  <c:v>39594</c:v>
                </c:pt>
                <c:pt idx="297">
                  <c:v>39595</c:v>
                </c:pt>
                <c:pt idx="298">
                  <c:v>39596</c:v>
                </c:pt>
                <c:pt idx="299">
                  <c:v>39597</c:v>
                </c:pt>
                <c:pt idx="300">
                  <c:v>39598</c:v>
                </c:pt>
                <c:pt idx="301">
                  <c:v>39599</c:v>
                </c:pt>
                <c:pt idx="302">
                  <c:v>39600</c:v>
                </c:pt>
                <c:pt idx="303">
                  <c:v>39601</c:v>
                </c:pt>
                <c:pt idx="304">
                  <c:v>39602</c:v>
                </c:pt>
                <c:pt idx="305">
                  <c:v>39603</c:v>
                </c:pt>
                <c:pt idx="306">
                  <c:v>39604</c:v>
                </c:pt>
                <c:pt idx="307">
                  <c:v>39605</c:v>
                </c:pt>
                <c:pt idx="308">
                  <c:v>39606</c:v>
                </c:pt>
                <c:pt idx="309">
                  <c:v>39607</c:v>
                </c:pt>
                <c:pt idx="310">
                  <c:v>39608</c:v>
                </c:pt>
                <c:pt idx="311">
                  <c:v>39609</c:v>
                </c:pt>
                <c:pt idx="312">
                  <c:v>39610</c:v>
                </c:pt>
                <c:pt idx="313">
                  <c:v>39611</c:v>
                </c:pt>
                <c:pt idx="314">
                  <c:v>39612</c:v>
                </c:pt>
                <c:pt idx="315">
                  <c:v>39613</c:v>
                </c:pt>
                <c:pt idx="316">
                  <c:v>39614</c:v>
                </c:pt>
                <c:pt idx="317">
                  <c:v>39615</c:v>
                </c:pt>
                <c:pt idx="318">
                  <c:v>39616</c:v>
                </c:pt>
                <c:pt idx="319">
                  <c:v>39617</c:v>
                </c:pt>
                <c:pt idx="320">
                  <c:v>39618</c:v>
                </c:pt>
                <c:pt idx="321">
                  <c:v>39619</c:v>
                </c:pt>
                <c:pt idx="322">
                  <c:v>39620</c:v>
                </c:pt>
                <c:pt idx="323">
                  <c:v>39621</c:v>
                </c:pt>
                <c:pt idx="324">
                  <c:v>39622</c:v>
                </c:pt>
                <c:pt idx="325">
                  <c:v>39623</c:v>
                </c:pt>
                <c:pt idx="326">
                  <c:v>39624</c:v>
                </c:pt>
                <c:pt idx="327">
                  <c:v>39625</c:v>
                </c:pt>
                <c:pt idx="328">
                  <c:v>39626</c:v>
                </c:pt>
                <c:pt idx="329">
                  <c:v>39627</c:v>
                </c:pt>
                <c:pt idx="330">
                  <c:v>39628</c:v>
                </c:pt>
                <c:pt idx="331">
                  <c:v>39629</c:v>
                </c:pt>
                <c:pt idx="332">
                  <c:v>39630</c:v>
                </c:pt>
                <c:pt idx="333">
                  <c:v>39631</c:v>
                </c:pt>
                <c:pt idx="334">
                  <c:v>39632</c:v>
                </c:pt>
                <c:pt idx="335">
                  <c:v>39633</c:v>
                </c:pt>
                <c:pt idx="336">
                  <c:v>39634</c:v>
                </c:pt>
                <c:pt idx="337">
                  <c:v>39635</c:v>
                </c:pt>
                <c:pt idx="338">
                  <c:v>39636</c:v>
                </c:pt>
                <c:pt idx="339">
                  <c:v>39637</c:v>
                </c:pt>
                <c:pt idx="340">
                  <c:v>39638</c:v>
                </c:pt>
                <c:pt idx="341">
                  <c:v>39639</c:v>
                </c:pt>
                <c:pt idx="342">
                  <c:v>39640</c:v>
                </c:pt>
                <c:pt idx="343">
                  <c:v>39641</c:v>
                </c:pt>
                <c:pt idx="344">
                  <c:v>39642</c:v>
                </c:pt>
                <c:pt idx="345">
                  <c:v>39643</c:v>
                </c:pt>
                <c:pt idx="346">
                  <c:v>39644</c:v>
                </c:pt>
                <c:pt idx="347">
                  <c:v>39645</c:v>
                </c:pt>
                <c:pt idx="348">
                  <c:v>39646</c:v>
                </c:pt>
                <c:pt idx="349">
                  <c:v>39647</c:v>
                </c:pt>
                <c:pt idx="350">
                  <c:v>39648</c:v>
                </c:pt>
                <c:pt idx="351">
                  <c:v>39649</c:v>
                </c:pt>
                <c:pt idx="352">
                  <c:v>39650</c:v>
                </c:pt>
                <c:pt idx="353">
                  <c:v>39651</c:v>
                </c:pt>
                <c:pt idx="354">
                  <c:v>39652</c:v>
                </c:pt>
                <c:pt idx="355">
                  <c:v>39653</c:v>
                </c:pt>
                <c:pt idx="356">
                  <c:v>39654</c:v>
                </c:pt>
                <c:pt idx="357">
                  <c:v>39655</c:v>
                </c:pt>
                <c:pt idx="358">
                  <c:v>39656</c:v>
                </c:pt>
                <c:pt idx="359">
                  <c:v>39657</c:v>
                </c:pt>
                <c:pt idx="360">
                  <c:v>39658</c:v>
                </c:pt>
                <c:pt idx="361">
                  <c:v>39659</c:v>
                </c:pt>
                <c:pt idx="362">
                  <c:v>39660</c:v>
                </c:pt>
                <c:pt idx="363">
                  <c:v>39661</c:v>
                </c:pt>
                <c:pt idx="364">
                  <c:v>39662</c:v>
                </c:pt>
                <c:pt idx="365">
                  <c:v>39663</c:v>
                </c:pt>
                <c:pt idx="366">
                  <c:v>39664</c:v>
                </c:pt>
                <c:pt idx="367">
                  <c:v>39665</c:v>
                </c:pt>
                <c:pt idx="368">
                  <c:v>39666</c:v>
                </c:pt>
                <c:pt idx="369">
                  <c:v>39667</c:v>
                </c:pt>
                <c:pt idx="370">
                  <c:v>39668</c:v>
                </c:pt>
                <c:pt idx="371">
                  <c:v>39669</c:v>
                </c:pt>
                <c:pt idx="372">
                  <c:v>39670</c:v>
                </c:pt>
                <c:pt idx="373">
                  <c:v>39671</c:v>
                </c:pt>
                <c:pt idx="374">
                  <c:v>39672</c:v>
                </c:pt>
                <c:pt idx="375">
                  <c:v>39673</c:v>
                </c:pt>
                <c:pt idx="376">
                  <c:v>39674</c:v>
                </c:pt>
                <c:pt idx="377">
                  <c:v>39675</c:v>
                </c:pt>
                <c:pt idx="378">
                  <c:v>39676</c:v>
                </c:pt>
                <c:pt idx="379">
                  <c:v>39677</c:v>
                </c:pt>
                <c:pt idx="380">
                  <c:v>39678</c:v>
                </c:pt>
                <c:pt idx="381">
                  <c:v>39679</c:v>
                </c:pt>
                <c:pt idx="382">
                  <c:v>39680</c:v>
                </c:pt>
                <c:pt idx="383">
                  <c:v>39681</c:v>
                </c:pt>
                <c:pt idx="384">
                  <c:v>39682</c:v>
                </c:pt>
                <c:pt idx="385">
                  <c:v>39683</c:v>
                </c:pt>
                <c:pt idx="386">
                  <c:v>39684</c:v>
                </c:pt>
                <c:pt idx="387">
                  <c:v>39685</c:v>
                </c:pt>
                <c:pt idx="388">
                  <c:v>39686</c:v>
                </c:pt>
                <c:pt idx="389">
                  <c:v>39687</c:v>
                </c:pt>
                <c:pt idx="390">
                  <c:v>39688</c:v>
                </c:pt>
                <c:pt idx="391">
                  <c:v>39689</c:v>
                </c:pt>
                <c:pt idx="392">
                  <c:v>39690</c:v>
                </c:pt>
                <c:pt idx="393">
                  <c:v>39691</c:v>
                </c:pt>
                <c:pt idx="394">
                  <c:v>39692</c:v>
                </c:pt>
                <c:pt idx="395">
                  <c:v>39693</c:v>
                </c:pt>
                <c:pt idx="396">
                  <c:v>39694</c:v>
                </c:pt>
                <c:pt idx="397">
                  <c:v>39695</c:v>
                </c:pt>
                <c:pt idx="398">
                  <c:v>39696</c:v>
                </c:pt>
                <c:pt idx="399">
                  <c:v>39697</c:v>
                </c:pt>
                <c:pt idx="400">
                  <c:v>39698</c:v>
                </c:pt>
                <c:pt idx="401">
                  <c:v>39699</c:v>
                </c:pt>
                <c:pt idx="402">
                  <c:v>39700</c:v>
                </c:pt>
                <c:pt idx="403">
                  <c:v>39701</c:v>
                </c:pt>
                <c:pt idx="404">
                  <c:v>39702</c:v>
                </c:pt>
                <c:pt idx="405">
                  <c:v>39703</c:v>
                </c:pt>
                <c:pt idx="406">
                  <c:v>39704</c:v>
                </c:pt>
                <c:pt idx="407">
                  <c:v>39705</c:v>
                </c:pt>
                <c:pt idx="408">
                  <c:v>39706</c:v>
                </c:pt>
                <c:pt idx="409">
                  <c:v>39707</c:v>
                </c:pt>
                <c:pt idx="410">
                  <c:v>39708</c:v>
                </c:pt>
                <c:pt idx="411">
                  <c:v>39709</c:v>
                </c:pt>
                <c:pt idx="412">
                  <c:v>39710</c:v>
                </c:pt>
                <c:pt idx="413">
                  <c:v>39711</c:v>
                </c:pt>
                <c:pt idx="414">
                  <c:v>39712</c:v>
                </c:pt>
                <c:pt idx="415">
                  <c:v>39713</c:v>
                </c:pt>
                <c:pt idx="416">
                  <c:v>39714</c:v>
                </c:pt>
                <c:pt idx="417">
                  <c:v>39715</c:v>
                </c:pt>
                <c:pt idx="418">
                  <c:v>39716</c:v>
                </c:pt>
                <c:pt idx="419">
                  <c:v>39717</c:v>
                </c:pt>
                <c:pt idx="420">
                  <c:v>39718</c:v>
                </c:pt>
                <c:pt idx="421">
                  <c:v>39719</c:v>
                </c:pt>
                <c:pt idx="422">
                  <c:v>39720</c:v>
                </c:pt>
                <c:pt idx="423">
                  <c:v>39721</c:v>
                </c:pt>
                <c:pt idx="424">
                  <c:v>39722</c:v>
                </c:pt>
                <c:pt idx="425">
                  <c:v>39723</c:v>
                </c:pt>
                <c:pt idx="426">
                  <c:v>39724</c:v>
                </c:pt>
                <c:pt idx="427">
                  <c:v>39725</c:v>
                </c:pt>
                <c:pt idx="428">
                  <c:v>39726</c:v>
                </c:pt>
                <c:pt idx="429">
                  <c:v>39727</c:v>
                </c:pt>
                <c:pt idx="430">
                  <c:v>39728</c:v>
                </c:pt>
                <c:pt idx="431">
                  <c:v>39729</c:v>
                </c:pt>
                <c:pt idx="432">
                  <c:v>39730</c:v>
                </c:pt>
                <c:pt idx="433">
                  <c:v>39731</c:v>
                </c:pt>
                <c:pt idx="434">
                  <c:v>39732</c:v>
                </c:pt>
                <c:pt idx="435">
                  <c:v>39733</c:v>
                </c:pt>
                <c:pt idx="436">
                  <c:v>39734</c:v>
                </c:pt>
                <c:pt idx="437">
                  <c:v>39735</c:v>
                </c:pt>
                <c:pt idx="438">
                  <c:v>39736</c:v>
                </c:pt>
                <c:pt idx="439">
                  <c:v>39737</c:v>
                </c:pt>
                <c:pt idx="440">
                  <c:v>39738</c:v>
                </c:pt>
                <c:pt idx="441">
                  <c:v>39739</c:v>
                </c:pt>
                <c:pt idx="442">
                  <c:v>39740</c:v>
                </c:pt>
                <c:pt idx="443">
                  <c:v>39741</c:v>
                </c:pt>
                <c:pt idx="444">
                  <c:v>39742</c:v>
                </c:pt>
                <c:pt idx="445">
                  <c:v>39743</c:v>
                </c:pt>
                <c:pt idx="446">
                  <c:v>39744</c:v>
                </c:pt>
                <c:pt idx="447">
                  <c:v>39745</c:v>
                </c:pt>
                <c:pt idx="448">
                  <c:v>39746</c:v>
                </c:pt>
                <c:pt idx="449">
                  <c:v>39747</c:v>
                </c:pt>
                <c:pt idx="450">
                  <c:v>39748</c:v>
                </c:pt>
                <c:pt idx="451">
                  <c:v>39749</c:v>
                </c:pt>
                <c:pt idx="452">
                  <c:v>39750</c:v>
                </c:pt>
                <c:pt idx="453">
                  <c:v>39751</c:v>
                </c:pt>
                <c:pt idx="454">
                  <c:v>39752</c:v>
                </c:pt>
                <c:pt idx="455">
                  <c:v>39753</c:v>
                </c:pt>
                <c:pt idx="456">
                  <c:v>39754</c:v>
                </c:pt>
                <c:pt idx="457">
                  <c:v>39755</c:v>
                </c:pt>
                <c:pt idx="458">
                  <c:v>39756</c:v>
                </c:pt>
                <c:pt idx="459">
                  <c:v>39757</c:v>
                </c:pt>
                <c:pt idx="460">
                  <c:v>39758</c:v>
                </c:pt>
                <c:pt idx="461">
                  <c:v>39759</c:v>
                </c:pt>
                <c:pt idx="462">
                  <c:v>39760</c:v>
                </c:pt>
                <c:pt idx="463">
                  <c:v>39761</c:v>
                </c:pt>
                <c:pt idx="464">
                  <c:v>39762</c:v>
                </c:pt>
                <c:pt idx="465">
                  <c:v>39763</c:v>
                </c:pt>
                <c:pt idx="466">
                  <c:v>39764</c:v>
                </c:pt>
                <c:pt idx="467">
                  <c:v>39765</c:v>
                </c:pt>
                <c:pt idx="468">
                  <c:v>39766</c:v>
                </c:pt>
                <c:pt idx="469">
                  <c:v>39767</c:v>
                </c:pt>
                <c:pt idx="470">
                  <c:v>39768</c:v>
                </c:pt>
                <c:pt idx="471">
                  <c:v>39769</c:v>
                </c:pt>
                <c:pt idx="472">
                  <c:v>39770</c:v>
                </c:pt>
                <c:pt idx="473">
                  <c:v>39771</c:v>
                </c:pt>
                <c:pt idx="474">
                  <c:v>39772</c:v>
                </c:pt>
                <c:pt idx="475">
                  <c:v>39773</c:v>
                </c:pt>
                <c:pt idx="476">
                  <c:v>39774</c:v>
                </c:pt>
                <c:pt idx="477">
                  <c:v>39775</c:v>
                </c:pt>
                <c:pt idx="478">
                  <c:v>39776</c:v>
                </c:pt>
                <c:pt idx="479">
                  <c:v>39777</c:v>
                </c:pt>
                <c:pt idx="480">
                  <c:v>39778</c:v>
                </c:pt>
                <c:pt idx="481">
                  <c:v>39779</c:v>
                </c:pt>
                <c:pt idx="482">
                  <c:v>39780</c:v>
                </c:pt>
                <c:pt idx="483">
                  <c:v>39781</c:v>
                </c:pt>
                <c:pt idx="484">
                  <c:v>39782</c:v>
                </c:pt>
                <c:pt idx="485">
                  <c:v>39783</c:v>
                </c:pt>
                <c:pt idx="486">
                  <c:v>39784</c:v>
                </c:pt>
                <c:pt idx="487">
                  <c:v>39785</c:v>
                </c:pt>
                <c:pt idx="488">
                  <c:v>39786</c:v>
                </c:pt>
                <c:pt idx="489">
                  <c:v>39787</c:v>
                </c:pt>
                <c:pt idx="490">
                  <c:v>39788</c:v>
                </c:pt>
                <c:pt idx="491">
                  <c:v>39789</c:v>
                </c:pt>
                <c:pt idx="492">
                  <c:v>39790</c:v>
                </c:pt>
                <c:pt idx="493">
                  <c:v>39791</c:v>
                </c:pt>
                <c:pt idx="494">
                  <c:v>39792</c:v>
                </c:pt>
                <c:pt idx="495">
                  <c:v>39793</c:v>
                </c:pt>
                <c:pt idx="496">
                  <c:v>39794</c:v>
                </c:pt>
                <c:pt idx="497">
                  <c:v>39795</c:v>
                </c:pt>
                <c:pt idx="498">
                  <c:v>39796</c:v>
                </c:pt>
                <c:pt idx="499">
                  <c:v>39797</c:v>
                </c:pt>
                <c:pt idx="500">
                  <c:v>39798</c:v>
                </c:pt>
                <c:pt idx="501">
                  <c:v>39799</c:v>
                </c:pt>
                <c:pt idx="502">
                  <c:v>39800</c:v>
                </c:pt>
                <c:pt idx="503">
                  <c:v>39801</c:v>
                </c:pt>
                <c:pt idx="504">
                  <c:v>39802</c:v>
                </c:pt>
                <c:pt idx="505">
                  <c:v>39803</c:v>
                </c:pt>
                <c:pt idx="506">
                  <c:v>39804</c:v>
                </c:pt>
                <c:pt idx="507">
                  <c:v>39805</c:v>
                </c:pt>
                <c:pt idx="508">
                  <c:v>39806</c:v>
                </c:pt>
                <c:pt idx="509">
                  <c:v>39807</c:v>
                </c:pt>
                <c:pt idx="510">
                  <c:v>39808</c:v>
                </c:pt>
                <c:pt idx="511">
                  <c:v>39809</c:v>
                </c:pt>
                <c:pt idx="512">
                  <c:v>39810</c:v>
                </c:pt>
                <c:pt idx="513">
                  <c:v>39811</c:v>
                </c:pt>
                <c:pt idx="514">
                  <c:v>39812</c:v>
                </c:pt>
                <c:pt idx="515">
                  <c:v>39813</c:v>
                </c:pt>
              </c:numCache>
            </c:numRef>
          </c:cat>
          <c:val>
            <c:numRef>
              <c:f>SoilWB_template!$I$16:$I$531</c:f>
              <c:numCache>
                <c:formatCode>General</c:formatCode>
                <c:ptCount val="5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</c:numCache>
            </c:numRef>
          </c:val>
        </c:ser>
        <c:axId val="90057344"/>
        <c:axId val="90100096"/>
      </c:barChart>
      <c:dateAx>
        <c:axId val="90057344"/>
        <c:scaling>
          <c:orientation val="minMax"/>
          <c:max val="39814"/>
        </c:scaling>
        <c:axPos val="b"/>
        <c:numFmt formatCode="d/mm/yy;@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0100096"/>
        <c:crosses val="autoZero"/>
        <c:auto val="1"/>
        <c:lblOffset val="100"/>
        <c:baseTimeUnit val="days"/>
        <c:majorUnit val="6"/>
        <c:majorTimeUnit val="months"/>
        <c:minorUnit val="3"/>
        <c:minorTimeUnit val="months"/>
      </c:dateAx>
      <c:valAx>
        <c:axId val="90100096"/>
        <c:scaling>
          <c:orientation val="minMax"/>
          <c:max val="50"/>
          <c:min val="0"/>
        </c:scaling>
        <c:axPos val="l"/>
        <c:title>
          <c:tx>
            <c:rich>
              <a:bodyPr/>
              <a:lstStyle/>
              <a:p>
                <a:pPr>
                  <a:defRPr sz="1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NZ"/>
                  <a:t>IE (mm)</a:t>
                </a:r>
              </a:p>
            </c:rich>
          </c:tx>
          <c:layout>
            <c:manualLayout>
              <c:xMode val="edge"/>
              <c:yMode val="edge"/>
              <c:x val="3.3398821218074658E-2"/>
              <c:y val="0.29891361405911221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0057344"/>
        <c:crosses val="autoZero"/>
        <c:crossBetween val="between"/>
        <c:majorUnit val="10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10</xdr:row>
      <xdr:rowOff>28575</xdr:rowOff>
    </xdr:from>
    <xdr:to>
      <xdr:col>23</xdr:col>
      <xdr:colOff>400050</xdr:colOff>
      <xdr:row>31</xdr:row>
      <xdr:rowOff>9525</xdr:rowOff>
    </xdr:to>
    <xdr:graphicFrame macro="">
      <xdr:nvGraphicFramePr>
        <xdr:cNvPr id="2100" name="Chart 3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32</xdr:row>
      <xdr:rowOff>28575</xdr:rowOff>
    </xdr:from>
    <xdr:to>
      <xdr:col>23</xdr:col>
      <xdr:colOff>409575</xdr:colOff>
      <xdr:row>43</xdr:row>
      <xdr:rowOff>9525</xdr:rowOff>
    </xdr:to>
    <xdr:graphicFrame macro="">
      <xdr:nvGraphicFramePr>
        <xdr:cNvPr id="2101" name="Chart 4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38100</xdr:colOff>
      <xdr:row>1</xdr:row>
      <xdr:rowOff>28575</xdr:rowOff>
    </xdr:from>
    <xdr:to>
      <xdr:col>23</xdr:col>
      <xdr:colOff>428625</xdr:colOff>
      <xdr:row>16</xdr:row>
      <xdr:rowOff>57150</xdr:rowOff>
    </xdr:to>
    <xdr:graphicFrame macro="">
      <xdr:nvGraphicFramePr>
        <xdr:cNvPr id="307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104775</xdr:colOff>
      <xdr:row>17</xdr:row>
      <xdr:rowOff>9525</xdr:rowOff>
    </xdr:from>
    <xdr:to>
      <xdr:col>23</xdr:col>
      <xdr:colOff>514350</xdr:colOff>
      <xdr:row>27</xdr:row>
      <xdr:rowOff>142875</xdr:rowOff>
    </xdr:to>
    <xdr:graphicFrame macro="">
      <xdr:nvGraphicFramePr>
        <xdr:cNvPr id="3080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67"/>
  <sheetViews>
    <sheetView tabSelected="1" zoomScale="75" workbookViewId="0">
      <pane ySplit="9" topLeftCell="A10" activePane="bottomLeft" state="frozen"/>
      <selection pane="bottomLeft" activeCell="T3" sqref="T3"/>
    </sheetView>
  </sheetViews>
  <sheetFormatPr defaultRowHeight="12.75"/>
  <cols>
    <col min="1" max="1" width="30.7109375" style="11" customWidth="1"/>
    <col min="2" max="2" width="12.42578125" customWidth="1"/>
    <col min="3" max="3" width="10.140625" customWidth="1"/>
    <col min="4" max="4" width="17.7109375" customWidth="1"/>
    <col min="6" max="6" width="8.42578125" customWidth="1"/>
    <col min="7" max="8" width="7.28515625" customWidth="1"/>
    <col min="9" max="9" width="14.5703125" style="15" customWidth="1"/>
    <col min="10" max="10" width="5" style="15" customWidth="1"/>
    <col min="11" max="11" width="7.28515625" customWidth="1"/>
    <col min="12" max="12" width="7" customWidth="1"/>
    <col min="13" max="13" width="6.7109375" customWidth="1"/>
    <col min="14" max="14" width="7" customWidth="1"/>
    <col min="15" max="15" width="8.5703125" customWidth="1"/>
    <col min="16" max="16" width="7.28515625" customWidth="1"/>
    <col min="17" max="17" width="6.28515625" customWidth="1"/>
    <col min="18" max="18" width="7.28515625" customWidth="1"/>
    <col min="23" max="23" width="9.140625" style="2"/>
    <col min="25" max="25" width="13.5703125" customWidth="1"/>
    <col min="26" max="27" width="9.140625" style="3"/>
    <col min="29" max="29" width="6.42578125" customWidth="1"/>
  </cols>
  <sheetData>
    <row r="1" spans="1:28" ht="18">
      <c r="A1" s="21" t="s">
        <v>9</v>
      </c>
      <c r="B1" s="9"/>
      <c r="C1" s="41" t="s">
        <v>32</v>
      </c>
      <c r="D1" s="42"/>
      <c r="F1" t="s">
        <v>14</v>
      </c>
      <c r="G1" s="4">
        <f>MIN(G10:G527)</f>
        <v>50.560136868760999</v>
      </c>
      <c r="H1" s="4"/>
      <c r="I1" s="15">
        <v>10</v>
      </c>
      <c r="N1" s="2"/>
      <c r="O1" s="2"/>
      <c r="P1" s="2"/>
    </row>
    <row r="2" spans="1:28" ht="20.25">
      <c r="A2" s="22" t="s">
        <v>19</v>
      </c>
      <c r="B2" s="9"/>
      <c r="C2" s="43">
        <v>101</v>
      </c>
      <c r="D2" s="44"/>
      <c r="I2" s="15">
        <v>0</v>
      </c>
      <c r="N2" s="2"/>
      <c r="O2" s="2"/>
      <c r="P2" s="13"/>
    </row>
    <row r="3" spans="1:28" ht="20.25">
      <c r="A3" s="21" t="s">
        <v>20</v>
      </c>
      <c r="B3" s="12" t="s">
        <v>31</v>
      </c>
      <c r="C3" s="43">
        <v>50.5</v>
      </c>
      <c r="D3" s="44"/>
      <c r="E3" s="46" t="s">
        <v>22</v>
      </c>
      <c r="F3" s="45"/>
      <c r="G3" s="45"/>
      <c r="H3" s="45"/>
      <c r="I3" s="45"/>
      <c r="K3" s="45" t="s">
        <v>21</v>
      </c>
      <c r="L3" s="45"/>
      <c r="M3" s="45"/>
      <c r="N3" s="45"/>
    </row>
    <row r="4" spans="1:28" s="2" customFormat="1" ht="11.25" customHeight="1">
      <c r="A4" s="22"/>
      <c r="B4" s="31"/>
      <c r="C4" s="32"/>
      <c r="D4" s="32"/>
      <c r="E4" s="20"/>
      <c r="F4" s="5"/>
      <c r="G4" s="5"/>
      <c r="H4" s="5"/>
      <c r="I4" s="5"/>
      <c r="J4" s="5"/>
      <c r="K4" s="5"/>
      <c r="L4" s="5"/>
      <c r="M4" s="5"/>
      <c r="N4" s="5"/>
      <c r="Z4" s="33"/>
      <c r="AA4" s="33"/>
    </row>
    <row r="5" spans="1:28">
      <c r="A5" s="11" t="s">
        <v>34</v>
      </c>
      <c r="B5" s="3">
        <f>SUM(B11:B527)</f>
        <v>937.79999999999984</v>
      </c>
      <c r="C5" s="3">
        <f>SUM(C11:C527)</f>
        <v>700</v>
      </c>
      <c r="D5" s="3">
        <f>SUM(D11:D527)</f>
        <v>1353.3556648454194</v>
      </c>
      <c r="E5" s="3">
        <f>SUM(E11:E527)</f>
        <v>1353.3556648454194</v>
      </c>
      <c r="F5" s="3">
        <f>SUM(F11:F527)</f>
        <v>326.11128400641928</v>
      </c>
      <c r="G5" s="3"/>
      <c r="H5" s="3"/>
      <c r="I5" s="3">
        <f>SUM(I11:I527)</f>
        <v>700</v>
      </c>
      <c r="J5" s="38"/>
      <c r="K5" s="3">
        <f>SUM(K11:K527)</f>
        <v>811.36095420406298</v>
      </c>
      <c r="L5" s="3">
        <f>SUM(L11:L527)</f>
        <v>225.03904579593723</v>
      </c>
      <c r="M5" s="3"/>
      <c r="N5" s="3"/>
      <c r="W5"/>
      <c r="Z5"/>
      <c r="AA5"/>
    </row>
    <row r="6" spans="1:28">
      <c r="B6" s="3"/>
      <c r="C6" s="3"/>
      <c r="D6" s="3"/>
      <c r="E6" s="3"/>
      <c r="F6" s="3"/>
      <c r="G6" s="3"/>
      <c r="H6" s="3"/>
      <c r="I6" s="3"/>
      <c r="J6" s="38"/>
      <c r="K6" s="3"/>
      <c r="L6" s="3"/>
      <c r="M6" s="3"/>
      <c r="N6" s="3"/>
      <c r="W6"/>
      <c r="Z6"/>
      <c r="AA6"/>
    </row>
    <row r="7" spans="1:28">
      <c r="F7" s="3"/>
      <c r="G7" t="s">
        <v>17</v>
      </c>
      <c r="H7" s="6"/>
      <c r="I7" s="5" t="s">
        <v>12</v>
      </c>
      <c r="J7" s="5"/>
      <c r="M7" t="s">
        <v>16</v>
      </c>
      <c r="N7" t="s">
        <v>16</v>
      </c>
      <c r="W7"/>
      <c r="Z7"/>
      <c r="AA7"/>
    </row>
    <row r="8" spans="1:28">
      <c r="A8" s="11" t="s">
        <v>0</v>
      </c>
      <c r="B8" t="s">
        <v>1</v>
      </c>
      <c r="C8" s="30" t="s">
        <v>2</v>
      </c>
      <c r="D8" t="s">
        <v>4</v>
      </c>
      <c r="E8" t="s">
        <v>5</v>
      </c>
      <c r="F8" t="s">
        <v>6</v>
      </c>
      <c r="G8" t="s">
        <v>15</v>
      </c>
      <c r="H8" s="7" t="s">
        <v>7</v>
      </c>
      <c r="I8" s="5" t="s">
        <v>13</v>
      </c>
      <c r="J8" s="5"/>
      <c r="K8" t="s">
        <v>5</v>
      </c>
      <c r="L8" s="2" t="s">
        <v>3</v>
      </c>
      <c r="M8" s="2" t="s">
        <v>18</v>
      </c>
      <c r="N8" s="2" t="s">
        <v>7</v>
      </c>
      <c r="W8"/>
      <c r="Z8"/>
      <c r="AA8"/>
    </row>
    <row r="9" spans="1:28">
      <c r="B9" t="s">
        <v>8</v>
      </c>
      <c r="C9" s="30" t="s">
        <v>8</v>
      </c>
      <c r="D9" t="s">
        <v>8</v>
      </c>
      <c r="E9" t="s">
        <v>8</v>
      </c>
      <c r="F9" t="s">
        <v>8</v>
      </c>
      <c r="H9" s="7"/>
      <c r="I9" s="5" t="s">
        <v>11</v>
      </c>
      <c r="J9" s="5"/>
      <c r="L9" s="2"/>
      <c r="M9" s="2"/>
      <c r="W9"/>
      <c r="Z9"/>
      <c r="AA9"/>
    </row>
    <row r="10" spans="1:28" ht="25.5">
      <c r="A10" s="14"/>
      <c r="B10" s="1"/>
      <c r="C10" s="28"/>
      <c r="D10" s="8"/>
      <c r="E10" s="4"/>
      <c r="F10" s="4"/>
      <c r="G10" s="4"/>
      <c r="H10" s="7"/>
      <c r="I10" s="5"/>
      <c r="J10" s="5"/>
      <c r="K10" s="4"/>
      <c r="L10" s="4"/>
      <c r="M10" s="4"/>
      <c r="N10" s="7"/>
      <c r="P10" s="3"/>
      <c r="W10"/>
      <c r="Z10"/>
      <c r="AA10"/>
      <c r="AB10" s="23"/>
    </row>
    <row r="11" spans="1:28">
      <c r="A11" s="14">
        <v>39297</v>
      </c>
      <c r="B11" s="1">
        <v>0</v>
      </c>
      <c r="C11" s="28">
        <f>I11</f>
        <v>0</v>
      </c>
      <c r="D11" s="8">
        <v>0.68056540384700281</v>
      </c>
      <c r="E11" s="4">
        <v>0.68056540384700281</v>
      </c>
      <c r="F11" s="4">
        <v>0</v>
      </c>
      <c r="G11" s="4">
        <v>97.875725459270967</v>
      </c>
      <c r="H11" s="7">
        <v>-3.1242745407290329</v>
      </c>
      <c r="I11" s="5"/>
      <c r="J11" s="5"/>
      <c r="K11" s="4">
        <v>0.7</v>
      </c>
      <c r="L11" s="4">
        <v>0</v>
      </c>
      <c r="M11" s="4">
        <v>97.9</v>
      </c>
      <c r="N11" s="7">
        <v>-3</v>
      </c>
      <c r="P11" s="3"/>
      <c r="W11"/>
      <c r="Z11"/>
      <c r="AA11"/>
    </row>
    <row r="12" spans="1:28">
      <c r="A12" s="14">
        <v>39298</v>
      </c>
      <c r="B12" s="1">
        <v>33.6</v>
      </c>
      <c r="C12" s="28">
        <f t="shared" ref="C12:C75" si="0">I12</f>
        <v>0</v>
      </c>
      <c r="D12" s="8">
        <v>0.74028732849386414</v>
      </c>
      <c r="E12" s="4">
        <f t="shared" ref="E12:E75" si="1">IF(G11+B12+C12&gt;D12,D12,G11+B12+C12)</f>
        <v>0.74028732849386414</v>
      </c>
      <c r="F12" s="4">
        <f t="shared" ref="F12:F75" si="2">IF(G11+B12+C12-E12&gt;$C$2,G11+B12+C12-E12-$C$2,0)</f>
        <v>29.735438130777084</v>
      </c>
      <c r="G12" s="4">
        <f t="shared" ref="G12:G75" si="3">G11+B12+C12-E12-F12</f>
        <v>101</v>
      </c>
      <c r="H12" s="7">
        <f t="shared" ref="H12:H75" si="4">-$C$2+G12</f>
        <v>0</v>
      </c>
      <c r="I12" s="5">
        <f>IF(G11+B12-D12&lt;$C$3,$I$1,$I$2)</f>
        <v>0</v>
      </c>
      <c r="J12" s="5"/>
      <c r="K12" s="4">
        <f t="shared" ref="K12:K75" si="5">IF(M11+B12&gt;D12,D12,M11+B12)</f>
        <v>0.74028732849386414</v>
      </c>
      <c r="L12" s="4">
        <f t="shared" ref="L12:L75" si="6">IF(M11+B12-E12&gt;$C$2,M11+B12-E12-$C$2,0)</f>
        <v>29.759712671506122</v>
      </c>
      <c r="M12" s="4">
        <f t="shared" ref="M12:M75" si="7">M11+B12-K12-L12</f>
        <v>101</v>
      </c>
      <c r="N12" s="7">
        <f t="shared" ref="N12:N42" si="8">-$C$2+M12</f>
        <v>0</v>
      </c>
      <c r="P12" s="3"/>
      <c r="W12"/>
      <c r="Z12"/>
      <c r="AA12"/>
    </row>
    <row r="13" spans="1:28">
      <c r="A13" s="14">
        <v>39299</v>
      </c>
      <c r="B13" s="1">
        <v>0.2</v>
      </c>
      <c r="C13" s="28">
        <f t="shared" si="0"/>
        <v>0</v>
      </c>
      <c r="D13" s="8">
        <v>1.1664978167583915</v>
      </c>
      <c r="E13" s="4">
        <f t="shared" si="1"/>
        <v>1.1664978167583915</v>
      </c>
      <c r="F13" s="4">
        <f t="shared" si="2"/>
        <v>0</v>
      </c>
      <c r="G13" s="4">
        <f t="shared" si="3"/>
        <v>100.03350218324161</v>
      </c>
      <c r="H13" s="7">
        <f t="shared" si="4"/>
        <v>-0.96649781675839108</v>
      </c>
      <c r="I13" s="5">
        <f t="shared" ref="I13:I76" si="9">IF(G12+B13-D13&lt;$C$3,$I$1,$I$2)</f>
        <v>0</v>
      </c>
      <c r="J13" s="5"/>
      <c r="K13" s="4">
        <f t="shared" si="5"/>
        <v>1.1664978167583915</v>
      </c>
      <c r="L13" s="4">
        <f t="shared" si="6"/>
        <v>0</v>
      </c>
      <c r="M13" s="4">
        <f t="shared" si="7"/>
        <v>100.03350218324161</v>
      </c>
      <c r="N13" s="7">
        <f t="shared" si="8"/>
        <v>-0.96649781675839108</v>
      </c>
      <c r="P13" s="3"/>
      <c r="W13"/>
      <c r="Z13"/>
      <c r="AA13"/>
    </row>
    <row r="14" spans="1:28">
      <c r="A14" s="14">
        <v>39300</v>
      </c>
      <c r="B14" s="1">
        <v>0.2</v>
      </c>
      <c r="C14" s="28">
        <f t="shared" si="0"/>
        <v>0</v>
      </c>
      <c r="D14" s="8">
        <v>0.46400770798912411</v>
      </c>
      <c r="E14" s="4">
        <f t="shared" si="1"/>
        <v>0.46400770798912411</v>
      </c>
      <c r="F14" s="4">
        <f t="shared" si="2"/>
        <v>0</v>
      </c>
      <c r="G14" s="4">
        <f t="shared" si="3"/>
        <v>99.769494475252486</v>
      </c>
      <c r="H14" s="7">
        <f t="shared" si="4"/>
        <v>-1.2305055247475138</v>
      </c>
      <c r="I14" s="5">
        <f t="shared" si="9"/>
        <v>0</v>
      </c>
      <c r="J14" s="5"/>
      <c r="K14" s="4">
        <f t="shared" si="5"/>
        <v>0.46400770798912411</v>
      </c>
      <c r="L14" s="4">
        <f t="shared" si="6"/>
        <v>0</v>
      </c>
      <c r="M14" s="4">
        <f t="shared" si="7"/>
        <v>99.769494475252486</v>
      </c>
      <c r="N14" s="7">
        <f t="shared" si="8"/>
        <v>-1.2305055247475138</v>
      </c>
      <c r="P14" s="3"/>
      <c r="W14"/>
      <c r="Z14"/>
      <c r="AA14"/>
    </row>
    <row r="15" spans="1:28">
      <c r="A15" s="14">
        <v>39301</v>
      </c>
      <c r="B15" s="1">
        <v>0</v>
      </c>
      <c r="C15" s="28">
        <f t="shared" si="0"/>
        <v>0</v>
      </c>
      <c r="D15" s="8">
        <v>0.83797410612575363</v>
      </c>
      <c r="E15" s="4">
        <f t="shared" si="1"/>
        <v>0.83797410612575363</v>
      </c>
      <c r="F15" s="4">
        <f t="shared" si="2"/>
        <v>0</v>
      </c>
      <c r="G15" s="4">
        <f t="shared" si="3"/>
        <v>98.93152036912673</v>
      </c>
      <c r="H15" s="7">
        <f t="shared" si="4"/>
        <v>-2.06847963087327</v>
      </c>
      <c r="I15" s="5">
        <f t="shared" si="9"/>
        <v>0</v>
      </c>
      <c r="J15" s="5"/>
      <c r="K15" s="4">
        <f t="shared" si="5"/>
        <v>0.83797410612575363</v>
      </c>
      <c r="L15" s="4">
        <f t="shared" si="6"/>
        <v>0</v>
      </c>
      <c r="M15" s="4">
        <f t="shared" si="7"/>
        <v>98.93152036912673</v>
      </c>
      <c r="N15" s="7">
        <f t="shared" si="8"/>
        <v>-2.06847963087327</v>
      </c>
      <c r="P15" s="3"/>
      <c r="W15"/>
      <c r="Z15"/>
      <c r="AA15"/>
    </row>
    <row r="16" spans="1:28">
      <c r="A16" s="14">
        <v>39302</v>
      </c>
      <c r="B16" s="1">
        <v>0</v>
      </c>
      <c r="C16" s="28">
        <f t="shared" si="0"/>
        <v>0</v>
      </c>
      <c r="D16" s="8">
        <v>1.106658851875814</v>
      </c>
      <c r="E16" s="4">
        <f t="shared" si="1"/>
        <v>1.106658851875814</v>
      </c>
      <c r="F16" s="4">
        <f t="shared" si="2"/>
        <v>0</v>
      </c>
      <c r="G16" s="4">
        <f t="shared" si="3"/>
        <v>97.824861517250909</v>
      </c>
      <c r="H16" s="7">
        <f t="shared" si="4"/>
        <v>-3.1751384827490909</v>
      </c>
      <c r="I16" s="5">
        <f t="shared" si="9"/>
        <v>0</v>
      </c>
      <c r="J16" s="5"/>
      <c r="K16" s="4">
        <f t="shared" si="5"/>
        <v>1.106658851875814</v>
      </c>
      <c r="L16" s="4">
        <f t="shared" si="6"/>
        <v>0</v>
      </c>
      <c r="M16" s="4">
        <f t="shared" si="7"/>
        <v>97.824861517250909</v>
      </c>
      <c r="N16" s="7">
        <f t="shared" si="8"/>
        <v>-3.1751384827490909</v>
      </c>
      <c r="P16" s="3"/>
      <c r="W16"/>
      <c r="Z16"/>
      <c r="AA16"/>
    </row>
    <row r="17" spans="1:27">
      <c r="A17" s="14">
        <v>39303</v>
      </c>
      <c r="B17" s="1">
        <v>0</v>
      </c>
      <c r="C17" s="28">
        <f t="shared" si="0"/>
        <v>0</v>
      </c>
      <c r="D17" s="8">
        <v>2.0806824592769324</v>
      </c>
      <c r="E17" s="4">
        <f t="shared" si="1"/>
        <v>2.0806824592769324</v>
      </c>
      <c r="F17" s="4">
        <f t="shared" si="2"/>
        <v>0</v>
      </c>
      <c r="G17" s="4">
        <f t="shared" si="3"/>
        <v>95.74417905797398</v>
      </c>
      <c r="H17" s="7">
        <f t="shared" si="4"/>
        <v>-5.2558209420260198</v>
      </c>
      <c r="I17" s="5">
        <f t="shared" si="9"/>
        <v>0</v>
      </c>
      <c r="J17" s="5"/>
      <c r="K17" s="4">
        <f t="shared" si="5"/>
        <v>2.0806824592769324</v>
      </c>
      <c r="L17" s="4">
        <f t="shared" si="6"/>
        <v>0</v>
      </c>
      <c r="M17" s="4">
        <f t="shared" si="7"/>
        <v>95.74417905797398</v>
      </c>
      <c r="N17" s="7">
        <f t="shared" si="8"/>
        <v>-5.2558209420260198</v>
      </c>
      <c r="P17" s="3"/>
      <c r="W17"/>
      <c r="Z17"/>
      <c r="AA17"/>
    </row>
    <row r="18" spans="1:27">
      <c r="A18" s="14">
        <v>39304</v>
      </c>
      <c r="B18" s="1">
        <v>0</v>
      </c>
      <c r="C18" s="28">
        <f t="shared" si="0"/>
        <v>0</v>
      </c>
      <c r="D18" s="8">
        <v>2.4741312797058903</v>
      </c>
      <c r="E18" s="4">
        <f t="shared" si="1"/>
        <v>2.4741312797058903</v>
      </c>
      <c r="F18" s="4">
        <f t="shared" si="2"/>
        <v>0</v>
      </c>
      <c r="G18" s="4">
        <f t="shared" si="3"/>
        <v>93.270047778268093</v>
      </c>
      <c r="H18" s="7">
        <f t="shared" si="4"/>
        <v>-7.7299522217319065</v>
      </c>
      <c r="I18" s="5">
        <f t="shared" si="9"/>
        <v>0</v>
      </c>
      <c r="J18" s="5"/>
      <c r="K18" s="4">
        <f t="shared" si="5"/>
        <v>2.4741312797058903</v>
      </c>
      <c r="L18" s="4">
        <f t="shared" si="6"/>
        <v>0</v>
      </c>
      <c r="M18" s="4">
        <f t="shared" si="7"/>
        <v>93.270047778268093</v>
      </c>
      <c r="N18" s="7">
        <f t="shared" si="8"/>
        <v>-7.7299522217319065</v>
      </c>
      <c r="P18" s="3"/>
      <c r="W18"/>
      <c r="Z18"/>
      <c r="AA18"/>
    </row>
    <row r="19" spans="1:27">
      <c r="A19" s="14">
        <v>39305</v>
      </c>
      <c r="B19" s="1">
        <v>0.4</v>
      </c>
      <c r="C19" s="28">
        <f t="shared" si="0"/>
        <v>0</v>
      </c>
      <c r="D19" s="8">
        <v>2.429228343479958</v>
      </c>
      <c r="E19" s="4">
        <f t="shared" si="1"/>
        <v>2.429228343479958</v>
      </c>
      <c r="F19" s="4">
        <f t="shared" si="2"/>
        <v>0</v>
      </c>
      <c r="G19" s="4">
        <f t="shared" si="3"/>
        <v>91.240819434788136</v>
      </c>
      <c r="H19" s="7">
        <f t="shared" si="4"/>
        <v>-9.7591805652118637</v>
      </c>
      <c r="I19" s="5">
        <f t="shared" si="9"/>
        <v>0</v>
      </c>
      <c r="J19" s="5"/>
      <c r="K19" s="4">
        <f t="shared" si="5"/>
        <v>2.429228343479958</v>
      </c>
      <c r="L19" s="4">
        <f t="shared" si="6"/>
        <v>0</v>
      </c>
      <c r="M19" s="4">
        <f t="shared" si="7"/>
        <v>91.240819434788136</v>
      </c>
      <c r="N19" s="7">
        <f t="shared" si="8"/>
        <v>-9.7591805652118637</v>
      </c>
      <c r="P19" s="3"/>
      <c r="W19"/>
      <c r="Z19"/>
      <c r="AA19"/>
    </row>
    <row r="20" spans="1:27">
      <c r="A20" s="14">
        <v>39306</v>
      </c>
      <c r="B20" s="1">
        <v>6.4</v>
      </c>
      <c r="C20" s="28">
        <f t="shared" si="0"/>
        <v>0</v>
      </c>
      <c r="D20" s="8">
        <v>1.3528414654759129</v>
      </c>
      <c r="E20" s="4">
        <f t="shared" si="1"/>
        <v>1.3528414654759129</v>
      </c>
      <c r="F20" s="4">
        <f t="shared" si="2"/>
        <v>0</v>
      </c>
      <c r="G20" s="4">
        <f t="shared" si="3"/>
        <v>96.287977969312223</v>
      </c>
      <c r="H20" s="7">
        <f t="shared" si="4"/>
        <v>-4.7120220306877769</v>
      </c>
      <c r="I20" s="5">
        <f t="shared" si="9"/>
        <v>0</v>
      </c>
      <c r="J20" s="5"/>
      <c r="K20" s="4">
        <f t="shared" si="5"/>
        <v>1.3528414654759129</v>
      </c>
      <c r="L20" s="4">
        <f t="shared" si="6"/>
        <v>0</v>
      </c>
      <c r="M20" s="4">
        <f t="shared" si="7"/>
        <v>96.287977969312223</v>
      </c>
      <c r="N20" s="7">
        <f t="shared" si="8"/>
        <v>-4.7120220306877769</v>
      </c>
      <c r="P20" s="3"/>
      <c r="W20"/>
      <c r="Z20"/>
      <c r="AA20"/>
    </row>
    <row r="21" spans="1:27">
      <c r="A21" s="14">
        <v>39307</v>
      </c>
      <c r="B21" s="1">
        <v>1.2</v>
      </c>
      <c r="C21" s="28">
        <f t="shared" si="0"/>
        <v>0</v>
      </c>
      <c r="D21" s="8">
        <v>0.74282175853804921</v>
      </c>
      <c r="E21" s="4">
        <f t="shared" si="1"/>
        <v>0.74282175853804921</v>
      </c>
      <c r="F21" s="4">
        <f t="shared" si="2"/>
        <v>0</v>
      </c>
      <c r="G21" s="4">
        <f t="shared" si="3"/>
        <v>96.745156210774184</v>
      </c>
      <c r="H21" s="7">
        <f t="shared" si="4"/>
        <v>-4.2548437892258164</v>
      </c>
      <c r="I21" s="5">
        <f t="shared" si="9"/>
        <v>0</v>
      </c>
      <c r="J21" s="5"/>
      <c r="K21" s="4">
        <f t="shared" si="5"/>
        <v>0.74282175853804921</v>
      </c>
      <c r="L21" s="4">
        <f t="shared" si="6"/>
        <v>0</v>
      </c>
      <c r="M21" s="4">
        <f t="shared" si="7"/>
        <v>96.745156210774184</v>
      </c>
      <c r="N21" s="7">
        <f t="shared" si="8"/>
        <v>-4.2548437892258164</v>
      </c>
      <c r="P21" s="3"/>
      <c r="W21"/>
      <c r="Z21"/>
      <c r="AA21"/>
    </row>
    <row r="22" spans="1:27">
      <c r="A22" s="14">
        <v>39308</v>
      </c>
      <c r="B22" s="1">
        <v>0</v>
      </c>
      <c r="C22" s="28">
        <f t="shared" si="0"/>
        <v>0</v>
      </c>
      <c r="D22" s="8">
        <v>0.63423293374088663</v>
      </c>
      <c r="E22" s="4">
        <f t="shared" si="1"/>
        <v>0.63423293374088663</v>
      </c>
      <c r="F22" s="4">
        <f t="shared" si="2"/>
        <v>0</v>
      </c>
      <c r="G22" s="4">
        <f t="shared" si="3"/>
        <v>96.110923277033294</v>
      </c>
      <c r="H22" s="7">
        <f t="shared" si="4"/>
        <v>-4.8890767229667063</v>
      </c>
      <c r="I22" s="5">
        <f t="shared" si="9"/>
        <v>0</v>
      </c>
      <c r="J22" s="5"/>
      <c r="K22" s="4">
        <f t="shared" si="5"/>
        <v>0.63423293374088663</v>
      </c>
      <c r="L22" s="4">
        <f t="shared" si="6"/>
        <v>0</v>
      </c>
      <c r="M22" s="4">
        <f t="shared" si="7"/>
        <v>96.110923277033294</v>
      </c>
      <c r="N22" s="7">
        <f t="shared" si="8"/>
        <v>-4.8890767229667063</v>
      </c>
      <c r="P22" s="3"/>
      <c r="W22"/>
      <c r="Z22"/>
      <c r="AA22"/>
    </row>
    <row r="23" spans="1:27">
      <c r="A23" s="14">
        <v>39309</v>
      </c>
      <c r="B23" s="1">
        <v>0.2</v>
      </c>
      <c r="C23" s="28">
        <f t="shared" si="0"/>
        <v>0</v>
      </c>
      <c r="D23" s="8">
        <v>1.108688986085534</v>
      </c>
      <c r="E23" s="4">
        <f t="shared" si="1"/>
        <v>1.108688986085534</v>
      </c>
      <c r="F23" s="4">
        <f t="shared" si="2"/>
        <v>0</v>
      </c>
      <c r="G23" s="4">
        <f t="shared" si="3"/>
        <v>95.202234290947757</v>
      </c>
      <c r="H23" s="7">
        <f t="shared" si="4"/>
        <v>-5.7977657090522428</v>
      </c>
      <c r="I23" s="5">
        <f t="shared" si="9"/>
        <v>0</v>
      </c>
      <c r="J23" s="5"/>
      <c r="K23" s="4">
        <f t="shared" si="5"/>
        <v>1.108688986085534</v>
      </c>
      <c r="L23" s="4">
        <f t="shared" si="6"/>
        <v>0</v>
      </c>
      <c r="M23" s="4">
        <f t="shared" si="7"/>
        <v>95.202234290947757</v>
      </c>
      <c r="N23" s="7">
        <f t="shared" si="8"/>
        <v>-5.7977657090522428</v>
      </c>
      <c r="P23" s="3"/>
      <c r="W23"/>
      <c r="Z23"/>
      <c r="AA23"/>
    </row>
    <row r="24" spans="1:27">
      <c r="A24" s="14">
        <v>39310</v>
      </c>
      <c r="B24" s="1">
        <v>1.6</v>
      </c>
      <c r="C24" s="28">
        <f t="shared" si="0"/>
        <v>0</v>
      </c>
      <c r="D24" s="8">
        <v>1.3663512512961107</v>
      </c>
      <c r="E24" s="4">
        <f t="shared" si="1"/>
        <v>1.3663512512961107</v>
      </c>
      <c r="F24" s="4">
        <f t="shared" si="2"/>
        <v>0</v>
      </c>
      <c r="G24" s="4">
        <f t="shared" si="3"/>
        <v>95.435883039651642</v>
      </c>
      <c r="H24" s="7">
        <f t="shared" si="4"/>
        <v>-5.5641169603483576</v>
      </c>
      <c r="I24" s="5">
        <f t="shared" si="9"/>
        <v>0</v>
      </c>
      <c r="J24" s="5"/>
      <c r="K24" s="4">
        <f t="shared" si="5"/>
        <v>1.3663512512961107</v>
      </c>
      <c r="L24" s="4">
        <f t="shared" si="6"/>
        <v>0</v>
      </c>
      <c r="M24" s="4">
        <f t="shared" si="7"/>
        <v>95.435883039651642</v>
      </c>
      <c r="N24" s="7">
        <f t="shared" si="8"/>
        <v>-5.5641169603483576</v>
      </c>
      <c r="P24" s="3"/>
      <c r="W24"/>
      <c r="Z24"/>
      <c r="AA24"/>
    </row>
    <row r="25" spans="1:27">
      <c r="A25" s="14">
        <v>39311</v>
      </c>
      <c r="B25" s="1">
        <v>0.2</v>
      </c>
      <c r="C25" s="28">
        <f t="shared" si="0"/>
        <v>0</v>
      </c>
      <c r="D25" s="8">
        <v>0.54998074214708215</v>
      </c>
      <c r="E25" s="4">
        <f t="shared" si="1"/>
        <v>0.54998074214708215</v>
      </c>
      <c r="F25" s="4">
        <f t="shared" si="2"/>
        <v>0</v>
      </c>
      <c r="G25" s="4">
        <f t="shared" si="3"/>
        <v>95.08590229750456</v>
      </c>
      <c r="H25" s="7">
        <f t="shared" si="4"/>
        <v>-5.9140977024954395</v>
      </c>
      <c r="I25" s="5">
        <f t="shared" si="9"/>
        <v>0</v>
      </c>
      <c r="J25" s="5"/>
      <c r="K25" s="4">
        <f t="shared" si="5"/>
        <v>0.54998074214708215</v>
      </c>
      <c r="L25" s="4">
        <f t="shared" si="6"/>
        <v>0</v>
      </c>
      <c r="M25" s="4">
        <f t="shared" si="7"/>
        <v>95.08590229750456</v>
      </c>
      <c r="N25" s="7">
        <f t="shared" si="8"/>
        <v>-5.9140977024954395</v>
      </c>
      <c r="P25" s="3"/>
      <c r="W25"/>
      <c r="Z25"/>
      <c r="AA25"/>
    </row>
    <row r="26" spans="1:27">
      <c r="A26" s="14">
        <v>39312</v>
      </c>
      <c r="B26" s="1">
        <v>0</v>
      </c>
      <c r="C26" s="28">
        <f t="shared" si="0"/>
        <v>0</v>
      </c>
      <c r="D26" s="8">
        <v>0.84413055695687889</v>
      </c>
      <c r="E26" s="4">
        <f t="shared" si="1"/>
        <v>0.84413055695687889</v>
      </c>
      <c r="F26" s="4">
        <f t="shared" si="2"/>
        <v>0</v>
      </c>
      <c r="G26" s="4">
        <f t="shared" si="3"/>
        <v>94.241771740547676</v>
      </c>
      <c r="H26" s="7">
        <f t="shared" si="4"/>
        <v>-6.7582282594523235</v>
      </c>
      <c r="I26" s="5">
        <f t="shared" si="9"/>
        <v>0</v>
      </c>
      <c r="J26" s="5"/>
      <c r="K26" s="4">
        <f t="shared" si="5"/>
        <v>0.84413055695687889</v>
      </c>
      <c r="L26" s="4">
        <f t="shared" si="6"/>
        <v>0</v>
      </c>
      <c r="M26" s="4">
        <f t="shared" si="7"/>
        <v>94.241771740547676</v>
      </c>
      <c r="N26" s="7">
        <f t="shared" si="8"/>
        <v>-6.7582282594523235</v>
      </c>
      <c r="P26" s="3"/>
      <c r="W26"/>
      <c r="Z26"/>
      <c r="AA26"/>
    </row>
    <row r="27" spans="1:27">
      <c r="A27" s="14">
        <v>39313</v>
      </c>
      <c r="B27" s="1">
        <v>0.2</v>
      </c>
      <c r="C27" s="28">
        <f t="shared" si="0"/>
        <v>0</v>
      </c>
      <c r="D27" s="8">
        <v>1.0478788549547928</v>
      </c>
      <c r="E27" s="4">
        <f t="shared" si="1"/>
        <v>1.0478788549547928</v>
      </c>
      <c r="F27" s="4">
        <f t="shared" si="2"/>
        <v>0</v>
      </c>
      <c r="G27" s="4">
        <f t="shared" si="3"/>
        <v>93.393892885592891</v>
      </c>
      <c r="H27" s="7">
        <f t="shared" si="4"/>
        <v>-7.6061071144071093</v>
      </c>
      <c r="I27" s="5">
        <f t="shared" si="9"/>
        <v>0</v>
      </c>
      <c r="J27" s="5"/>
      <c r="K27" s="4">
        <f t="shared" si="5"/>
        <v>1.0478788549547928</v>
      </c>
      <c r="L27" s="4">
        <f t="shared" si="6"/>
        <v>0</v>
      </c>
      <c r="M27" s="4">
        <f t="shared" si="7"/>
        <v>93.393892885592891</v>
      </c>
      <c r="N27" s="7">
        <f t="shared" si="8"/>
        <v>-7.6061071144071093</v>
      </c>
      <c r="P27" s="3"/>
      <c r="W27"/>
      <c r="Z27"/>
      <c r="AA27"/>
    </row>
    <row r="28" spans="1:27">
      <c r="A28" s="14">
        <v>39314</v>
      </c>
      <c r="B28" s="1">
        <v>0</v>
      </c>
      <c r="C28" s="28">
        <f t="shared" si="0"/>
        <v>0</v>
      </c>
      <c r="D28" s="8">
        <v>1.2220235732009002</v>
      </c>
      <c r="E28" s="4">
        <f t="shared" si="1"/>
        <v>1.2220235732009002</v>
      </c>
      <c r="F28" s="4">
        <f t="shared" si="2"/>
        <v>0</v>
      </c>
      <c r="G28" s="4">
        <f t="shared" si="3"/>
        <v>92.171869312391991</v>
      </c>
      <c r="H28" s="7">
        <f t="shared" si="4"/>
        <v>-8.8281306876080095</v>
      </c>
      <c r="I28" s="5">
        <f t="shared" si="9"/>
        <v>0</v>
      </c>
      <c r="J28" s="5"/>
      <c r="K28" s="4">
        <f t="shared" si="5"/>
        <v>1.2220235732009002</v>
      </c>
      <c r="L28" s="4">
        <f t="shared" si="6"/>
        <v>0</v>
      </c>
      <c r="M28" s="4">
        <f t="shared" si="7"/>
        <v>92.171869312391991</v>
      </c>
      <c r="N28" s="7">
        <f t="shared" si="8"/>
        <v>-8.8281306876080095</v>
      </c>
      <c r="P28" s="3"/>
      <c r="W28"/>
      <c r="Z28"/>
      <c r="AA28"/>
    </row>
    <row r="29" spans="1:27">
      <c r="A29" s="14">
        <v>39315</v>
      </c>
      <c r="B29" s="1">
        <v>0</v>
      </c>
      <c r="C29" s="28">
        <f t="shared" si="0"/>
        <v>0</v>
      </c>
      <c r="D29" s="8">
        <v>1.3135914486259488</v>
      </c>
      <c r="E29" s="4">
        <f t="shared" si="1"/>
        <v>1.3135914486259488</v>
      </c>
      <c r="F29" s="4">
        <f t="shared" si="2"/>
        <v>0</v>
      </c>
      <c r="G29" s="4">
        <f t="shared" si="3"/>
        <v>90.858277863766048</v>
      </c>
      <c r="H29" s="7">
        <f t="shared" si="4"/>
        <v>-10.141722136233952</v>
      </c>
      <c r="I29" s="5">
        <f t="shared" si="9"/>
        <v>0</v>
      </c>
      <c r="J29" s="5"/>
      <c r="K29" s="4">
        <f t="shared" si="5"/>
        <v>1.3135914486259488</v>
      </c>
      <c r="L29" s="4">
        <f t="shared" si="6"/>
        <v>0</v>
      </c>
      <c r="M29" s="4">
        <f t="shared" si="7"/>
        <v>90.858277863766048</v>
      </c>
      <c r="N29" s="7">
        <f t="shared" si="8"/>
        <v>-10.141722136233952</v>
      </c>
      <c r="P29" s="3"/>
      <c r="W29"/>
      <c r="Z29"/>
      <c r="AA29"/>
    </row>
    <row r="30" spans="1:27">
      <c r="A30" s="14">
        <v>39316</v>
      </c>
      <c r="B30" s="1">
        <v>0</v>
      </c>
      <c r="C30" s="28">
        <f t="shared" si="0"/>
        <v>0</v>
      </c>
      <c r="D30" s="8">
        <v>1.3139179102089156</v>
      </c>
      <c r="E30" s="4">
        <f t="shared" si="1"/>
        <v>1.3139179102089156</v>
      </c>
      <c r="F30" s="4">
        <f t="shared" si="2"/>
        <v>0</v>
      </c>
      <c r="G30" s="4">
        <f t="shared" si="3"/>
        <v>89.544359953557134</v>
      </c>
      <c r="H30" s="7">
        <f t="shared" si="4"/>
        <v>-11.455640046442866</v>
      </c>
      <c r="I30" s="5">
        <f t="shared" si="9"/>
        <v>0</v>
      </c>
      <c r="J30" s="5"/>
      <c r="K30" s="4">
        <f t="shared" si="5"/>
        <v>1.3139179102089156</v>
      </c>
      <c r="L30" s="4">
        <f t="shared" si="6"/>
        <v>0</v>
      </c>
      <c r="M30" s="4">
        <f t="shared" si="7"/>
        <v>89.544359953557134</v>
      </c>
      <c r="N30" s="7">
        <f t="shared" si="8"/>
        <v>-11.455640046442866</v>
      </c>
      <c r="P30" s="3"/>
      <c r="W30"/>
      <c r="Z30"/>
      <c r="AA30"/>
    </row>
    <row r="31" spans="1:27">
      <c r="A31" s="14">
        <v>39317</v>
      </c>
      <c r="B31" s="1">
        <v>0</v>
      </c>
      <c r="C31" s="28">
        <f t="shared" si="0"/>
        <v>0</v>
      </c>
      <c r="D31" s="8">
        <v>1.4933169492600085</v>
      </c>
      <c r="E31" s="4">
        <f t="shared" si="1"/>
        <v>1.4933169492600085</v>
      </c>
      <c r="F31" s="4">
        <f t="shared" si="2"/>
        <v>0</v>
      </c>
      <c r="G31" s="4">
        <f t="shared" si="3"/>
        <v>88.051043004297128</v>
      </c>
      <c r="H31" s="7">
        <f t="shared" si="4"/>
        <v>-12.948956995702872</v>
      </c>
      <c r="I31" s="5">
        <f t="shared" si="9"/>
        <v>0</v>
      </c>
      <c r="J31" s="5"/>
      <c r="K31" s="4">
        <f t="shared" si="5"/>
        <v>1.4933169492600085</v>
      </c>
      <c r="L31" s="4">
        <f t="shared" si="6"/>
        <v>0</v>
      </c>
      <c r="M31" s="4">
        <f t="shared" si="7"/>
        <v>88.051043004297128</v>
      </c>
      <c r="N31" s="7">
        <f t="shared" si="8"/>
        <v>-12.948956995702872</v>
      </c>
      <c r="P31" s="3"/>
      <c r="W31"/>
      <c r="Z31"/>
      <c r="AA31"/>
    </row>
    <row r="32" spans="1:27">
      <c r="A32" s="14">
        <v>39318</v>
      </c>
      <c r="B32" s="1">
        <v>0</v>
      </c>
      <c r="C32" s="28">
        <f t="shared" si="0"/>
        <v>0</v>
      </c>
      <c r="D32" s="8">
        <v>1.2377403908591798</v>
      </c>
      <c r="E32" s="4">
        <f t="shared" si="1"/>
        <v>1.2377403908591798</v>
      </c>
      <c r="F32" s="4">
        <f t="shared" si="2"/>
        <v>0</v>
      </c>
      <c r="G32" s="4">
        <f t="shared" si="3"/>
        <v>86.813302613437955</v>
      </c>
      <c r="H32" s="7">
        <f t="shared" si="4"/>
        <v>-14.186697386562045</v>
      </c>
      <c r="I32" s="5">
        <f t="shared" si="9"/>
        <v>0</v>
      </c>
      <c r="J32" s="5"/>
      <c r="K32" s="4">
        <f t="shared" si="5"/>
        <v>1.2377403908591798</v>
      </c>
      <c r="L32" s="4">
        <f t="shared" si="6"/>
        <v>0</v>
      </c>
      <c r="M32" s="4">
        <f t="shared" si="7"/>
        <v>86.813302613437955</v>
      </c>
      <c r="N32" s="7">
        <f t="shared" si="8"/>
        <v>-14.186697386562045</v>
      </c>
      <c r="P32" s="3"/>
      <c r="W32"/>
      <c r="Z32"/>
      <c r="AA32"/>
    </row>
    <row r="33" spans="1:27">
      <c r="A33" s="14">
        <v>39319</v>
      </c>
      <c r="B33" s="1">
        <v>0.2</v>
      </c>
      <c r="C33" s="28">
        <f t="shared" si="0"/>
        <v>0</v>
      </c>
      <c r="D33" s="8">
        <v>1.7175975268904093</v>
      </c>
      <c r="E33" s="4">
        <f t="shared" si="1"/>
        <v>1.7175975268904093</v>
      </c>
      <c r="F33" s="4">
        <f t="shared" si="2"/>
        <v>0</v>
      </c>
      <c r="G33" s="4">
        <f t="shared" si="3"/>
        <v>85.295705086547542</v>
      </c>
      <c r="H33" s="7">
        <f t="shared" si="4"/>
        <v>-15.704294913452458</v>
      </c>
      <c r="I33" s="5">
        <f t="shared" si="9"/>
        <v>0</v>
      </c>
      <c r="J33" s="5"/>
      <c r="K33" s="4">
        <f t="shared" si="5"/>
        <v>1.7175975268904093</v>
      </c>
      <c r="L33" s="4">
        <f t="shared" si="6"/>
        <v>0</v>
      </c>
      <c r="M33" s="4">
        <f t="shared" si="7"/>
        <v>85.295705086547542</v>
      </c>
      <c r="N33" s="7">
        <f t="shared" si="8"/>
        <v>-15.704294913452458</v>
      </c>
      <c r="P33" s="3"/>
      <c r="W33"/>
      <c r="Z33"/>
      <c r="AA33"/>
    </row>
    <row r="34" spans="1:27">
      <c r="A34" s="14">
        <v>39320</v>
      </c>
      <c r="B34" s="1">
        <v>0</v>
      </c>
      <c r="C34" s="28">
        <f t="shared" si="0"/>
        <v>0</v>
      </c>
      <c r="D34" s="8">
        <v>1.8018746479301495</v>
      </c>
      <c r="E34" s="4">
        <f t="shared" si="1"/>
        <v>1.8018746479301495</v>
      </c>
      <c r="F34" s="4">
        <f t="shared" si="2"/>
        <v>0</v>
      </c>
      <c r="G34" s="4">
        <f t="shared" si="3"/>
        <v>83.493830438617394</v>
      </c>
      <c r="H34" s="7">
        <f t="shared" si="4"/>
        <v>-17.506169561382606</v>
      </c>
      <c r="I34" s="5">
        <f t="shared" si="9"/>
        <v>0</v>
      </c>
      <c r="J34" s="5"/>
      <c r="K34" s="4">
        <f t="shared" si="5"/>
        <v>1.8018746479301495</v>
      </c>
      <c r="L34" s="4">
        <f t="shared" si="6"/>
        <v>0</v>
      </c>
      <c r="M34" s="4">
        <f t="shared" si="7"/>
        <v>83.493830438617394</v>
      </c>
      <c r="N34" s="7">
        <f t="shared" si="8"/>
        <v>-17.506169561382606</v>
      </c>
      <c r="P34" s="3"/>
      <c r="W34"/>
      <c r="Z34"/>
      <c r="AA34"/>
    </row>
    <row r="35" spans="1:27">
      <c r="A35" s="14">
        <v>39321</v>
      </c>
      <c r="B35" s="1">
        <v>0</v>
      </c>
      <c r="C35" s="28">
        <f t="shared" si="0"/>
        <v>0</v>
      </c>
      <c r="D35" s="8">
        <v>1.1904822811899509</v>
      </c>
      <c r="E35" s="4">
        <f t="shared" si="1"/>
        <v>1.1904822811899509</v>
      </c>
      <c r="F35" s="4">
        <f t="shared" si="2"/>
        <v>0</v>
      </c>
      <c r="G35" s="4">
        <f t="shared" si="3"/>
        <v>82.303348157427436</v>
      </c>
      <c r="H35" s="7">
        <f t="shared" si="4"/>
        <v>-18.696651842572564</v>
      </c>
      <c r="I35" s="5">
        <f t="shared" si="9"/>
        <v>0</v>
      </c>
      <c r="J35" s="5"/>
      <c r="K35" s="4">
        <f t="shared" si="5"/>
        <v>1.1904822811899509</v>
      </c>
      <c r="L35" s="4">
        <f t="shared" si="6"/>
        <v>0</v>
      </c>
      <c r="M35" s="4">
        <f t="shared" si="7"/>
        <v>82.303348157427436</v>
      </c>
      <c r="N35" s="7">
        <f t="shared" si="8"/>
        <v>-18.696651842572564</v>
      </c>
      <c r="P35" s="3"/>
      <c r="W35"/>
      <c r="Z35"/>
      <c r="AA35"/>
    </row>
    <row r="36" spans="1:27">
      <c r="A36" s="14">
        <v>39322</v>
      </c>
      <c r="B36" s="1">
        <v>0</v>
      </c>
      <c r="C36" s="28">
        <f t="shared" si="0"/>
        <v>0</v>
      </c>
      <c r="D36" s="8">
        <v>0.65037931591794051</v>
      </c>
      <c r="E36" s="4">
        <f t="shared" si="1"/>
        <v>0.65037931591794051</v>
      </c>
      <c r="F36" s="4">
        <f t="shared" si="2"/>
        <v>0</v>
      </c>
      <c r="G36" s="4">
        <f t="shared" si="3"/>
        <v>81.652968841509491</v>
      </c>
      <c r="H36" s="7">
        <f t="shared" si="4"/>
        <v>-19.347031158490509</v>
      </c>
      <c r="I36" s="5">
        <f t="shared" si="9"/>
        <v>0</v>
      </c>
      <c r="J36" s="5"/>
      <c r="K36" s="4">
        <f t="shared" si="5"/>
        <v>0.65037931591794051</v>
      </c>
      <c r="L36" s="4">
        <f t="shared" si="6"/>
        <v>0</v>
      </c>
      <c r="M36" s="4">
        <f t="shared" si="7"/>
        <v>81.652968841509491</v>
      </c>
      <c r="N36" s="7">
        <f t="shared" si="8"/>
        <v>-19.347031158490509</v>
      </c>
      <c r="P36" s="3"/>
      <c r="W36"/>
      <c r="Z36"/>
      <c r="AA36"/>
    </row>
    <row r="37" spans="1:27">
      <c r="A37" s="14">
        <v>39323</v>
      </c>
      <c r="B37" s="1">
        <v>0</v>
      </c>
      <c r="C37" s="28">
        <f t="shared" si="0"/>
        <v>0</v>
      </c>
      <c r="D37" s="8">
        <v>1.2838773628210254</v>
      </c>
      <c r="E37" s="4">
        <f t="shared" si="1"/>
        <v>1.2838773628210254</v>
      </c>
      <c r="F37" s="4">
        <f t="shared" si="2"/>
        <v>0</v>
      </c>
      <c r="G37" s="4">
        <f t="shared" si="3"/>
        <v>80.36909147868846</v>
      </c>
      <c r="H37" s="7">
        <f t="shared" si="4"/>
        <v>-20.63090852131154</v>
      </c>
      <c r="I37" s="5">
        <f t="shared" si="9"/>
        <v>0</v>
      </c>
      <c r="J37" s="5"/>
      <c r="K37" s="4">
        <f t="shared" si="5"/>
        <v>1.2838773628210254</v>
      </c>
      <c r="L37" s="4">
        <f t="shared" si="6"/>
        <v>0</v>
      </c>
      <c r="M37" s="4">
        <f t="shared" si="7"/>
        <v>80.36909147868846</v>
      </c>
      <c r="N37" s="7">
        <f t="shared" si="8"/>
        <v>-20.63090852131154</v>
      </c>
      <c r="P37" s="3"/>
      <c r="W37"/>
      <c r="Z37"/>
      <c r="AA37"/>
    </row>
    <row r="38" spans="1:27">
      <c r="A38" s="14">
        <v>39324</v>
      </c>
      <c r="B38" s="1">
        <v>0.6</v>
      </c>
      <c r="C38" s="28">
        <f t="shared" si="0"/>
        <v>0</v>
      </c>
      <c r="D38" s="8">
        <v>1.1817657858669124</v>
      </c>
      <c r="E38" s="4">
        <f t="shared" si="1"/>
        <v>1.1817657858669124</v>
      </c>
      <c r="F38" s="4">
        <f t="shared" si="2"/>
        <v>0</v>
      </c>
      <c r="G38" s="4">
        <f t="shared" si="3"/>
        <v>79.78732569282154</v>
      </c>
      <c r="H38" s="7">
        <f t="shared" si="4"/>
        <v>-21.21267430717846</v>
      </c>
      <c r="I38" s="5">
        <f t="shared" si="9"/>
        <v>0</v>
      </c>
      <c r="J38" s="5"/>
      <c r="K38" s="4">
        <f t="shared" si="5"/>
        <v>1.1817657858669124</v>
      </c>
      <c r="L38" s="4">
        <f t="shared" si="6"/>
        <v>0</v>
      </c>
      <c r="M38" s="4">
        <f t="shared" si="7"/>
        <v>79.78732569282154</v>
      </c>
      <c r="N38" s="7">
        <f t="shared" si="8"/>
        <v>-21.21267430717846</v>
      </c>
      <c r="P38" s="3"/>
      <c r="W38"/>
      <c r="Z38"/>
      <c r="AA38"/>
    </row>
    <row r="39" spans="1:27">
      <c r="A39" s="14">
        <v>39325</v>
      </c>
      <c r="B39" s="1">
        <v>0</v>
      </c>
      <c r="C39" s="28">
        <f t="shared" si="0"/>
        <v>0</v>
      </c>
      <c r="D39" s="8">
        <v>1.7436519407754918</v>
      </c>
      <c r="E39" s="4">
        <f t="shared" si="1"/>
        <v>1.7436519407754918</v>
      </c>
      <c r="F39" s="4">
        <f t="shared" si="2"/>
        <v>0</v>
      </c>
      <c r="G39" s="4">
        <f t="shared" si="3"/>
        <v>78.043673752046047</v>
      </c>
      <c r="H39" s="7">
        <f t="shared" si="4"/>
        <v>-22.956326247953953</v>
      </c>
      <c r="I39" s="5">
        <f t="shared" si="9"/>
        <v>0</v>
      </c>
      <c r="J39" s="5"/>
      <c r="K39" s="4">
        <f t="shared" si="5"/>
        <v>1.7436519407754918</v>
      </c>
      <c r="L39" s="4">
        <f t="shared" si="6"/>
        <v>0</v>
      </c>
      <c r="M39" s="4">
        <f t="shared" si="7"/>
        <v>78.043673752046047</v>
      </c>
      <c r="N39" s="7">
        <f t="shared" si="8"/>
        <v>-22.956326247953953</v>
      </c>
      <c r="P39" s="3"/>
      <c r="W39"/>
      <c r="Z39"/>
      <c r="AA39"/>
    </row>
    <row r="40" spans="1:27">
      <c r="A40" s="14">
        <v>39326</v>
      </c>
      <c r="B40" s="1">
        <v>0</v>
      </c>
      <c r="C40" s="28">
        <f t="shared" si="0"/>
        <v>0</v>
      </c>
      <c r="D40" s="8">
        <v>3.597046494482226</v>
      </c>
      <c r="E40" s="4">
        <f t="shared" si="1"/>
        <v>3.597046494482226</v>
      </c>
      <c r="F40" s="4">
        <f t="shared" si="2"/>
        <v>0</v>
      </c>
      <c r="G40" s="4">
        <f t="shared" si="3"/>
        <v>74.446627257563819</v>
      </c>
      <c r="H40" s="7">
        <f t="shared" si="4"/>
        <v>-26.553372742436181</v>
      </c>
      <c r="I40" s="5">
        <f t="shared" si="9"/>
        <v>0</v>
      </c>
      <c r="J40" s="5"/>
      <c r="K40" s="4">
        <f t="shared" si="5"/>
        <v>3.597046494482226</v>
      </c>
      <c r="L40" s="4">
        <f t="shared" si="6"/>
        <v>0</v>
      </c>
      <c r="M40" s="4">
        <f t="shared" si="7"/>
        <v>74.446627257563819</v>
      </c>
      <c r="N40" s="7">
        <f t="shared" si="8"/>
        <v>-26.553372742436181</v>
      </c>
      <c r="P40" s="3"/>
      <c r="W40"/>
      <c r="Z40"/>
      <c r="AA40"/>
    </row>
    <row r="41" spans="1:27">
      <c r="A41" s="14">
        <v>39327</v>
      </c>
      <c r="B41" s="1">
        <v>0</v>
      </c>
      <c r="C41" s="28">
        <f t="shared" si="0"/>
        <v>0</v>
      </c>
      <c r="D41" s="8">
        <v>2.2589289842182172</v>
      </c>
      <c r="E41" s="4">
        <f t="shared" si="1"/>
        <v>2.2589289842182172</v>
      </c>
      <c r="F41" s="4">
        <f t="shared" si="2"/>
        <v>0</v>
      </c>
      <c r="G41" s="4">
        <f t="shared" si="3"/>
        <v>72.187698273345603</v>
      </c>
      <c r="H41" s="7">
        <f t="shared" si="4"/>
        <v>-28.812301726654397</v>
      </c>
      <c r="I41" s="5">
        <f t="shared" si="9"/>
        <v>0</v>
      </c>
      <c r="J41" s="5"/>
      <c r="K41" s="4">
        <f t="shared" si="5"/>
        <v>2.2589289842182172</v>
      </c>
      <c r="L41" s="4">
        <f t="shared" si="6"/>
        <v>0</v>
      </c>
      <c r="M41" s="4">
        <f t="shared" si="7"/>
        <v>72.187698273345603</v>
      </c>
      <c r="N41" s="7">
        <f t="shared" si="8"/>
        <v>-28.812301726654397</v>
      </c>
      <c r="P41" s="3"/>
      <c r="W41"/>
      <c r="Z41"/>
      <c r="AA41"/>
    </row>
    <row r="42" spans="1:27">
      <c r="A42" s="14">
        <v>39328</v>
      </c>
      <c r="B42" s="1">
        <v>0.2</v>
      </c>
      <c r="C42" s="28">
        <f t="shared" si="0"/>
        <v>0</v>
      </c>
      <c r="D42" s="8">
        <v>2.5075294542309301</v>
      </c>
      <c r="E42" s="4">
        <f t="shared" si="1"/>
        <v>2.5075294542309301</v>
      </c>
      <c r="F42" s="4">
        <f t="shared" si="2"/>
        <v>0</v>
      </c>
      <c r="G42" s="4">
        <f t="shared" si="3"/>
        <v>69.880168819114672</v>
      </c>
      <c r="H42" s="7">
        <f t="shared" si="4"/>
        <v>-31.119831180885328</v>
      </c>
      <c r="I42" s="5">
        <f t="shared" si="9"/>
        <v>0</v>
      </c>
      <c r="J42" s="5"/>
      <c r="K42" s="4">
        <f t="shared" si="5"/>
        <v>2.5075294542309301</v>
      </c>
      <c r="L42" s="4">
        <f t="shared" si="6"/>
        <v>0</v>
      </c>
      <c r="M42" s="4">
        <f t="shared" si="7"/>
        <v>69.880168819114672</v>
      </c>
      <c r="N42" s="7">
        <f t="shared" si="8"/>
        <v>-31.119831180885328</v>
      </c>
      <c r="P42" s="3"/>
      <c r="W42"/>
      <c r="Z42"/>
      <c r="AA42"/>
    </row>
    <row r="43" spans="1:27">
      <c r="A43" s="14">
        <v>39329</v>
      </c>
      <c r="B43" s="1">
        <v>19.399999999999999</v>
      </c>
      <c r="C43" s="28">
        <f t="shared" si="0"/>
        <v>0</v>
      </c>
      <c r="D43" s="8">
        <v>0.46312090726648869</v>
      </c>
      <c r="E43" s="4">
        <f t="shared" si="1"/>
        <v>0.46312090726648869</v>
      </c>
      <c r="F43" s="4">
        <f t="shared" si="2"/>
        <v>0</v>
      </c>
      <c r="G43" s="4">
        <f t="shared" si="3"/>
        <v>88.817047911848178</v>
      </c>
      <c r="H43" s="7">
        <f t="shared" si="4"/>
        <v>-12.182952088151822</v>
      </c>
      <c r="I43" s="5">
        <f t="shared" si="9"/>
        <v>0</v>
      </c>
      <c r="J43" s="5"/>
      <c r="K43" s="4">
        <f t="shared" si="5"/>
        <v>0.46312090726648869</v>
      </c>
      <c r="L43" s="4">
        <f t="shared" si="6"/>
        <v>0</v>
      </c>
      <c r="M43" s="4">
        <f t="shared" si="7"/>
        <v>88.817047911848178</v>
      </c>
      <c r="N43" s="7">
        <f t="shared" ref="N43:N106" si="10">-$C$2+M43</f>
        <v>-12.182952088151822</v>
      </c>
      <c r="P43" s="3"/>
      <c r="W43"/>
      <c r="Z43"/>
      <c r="AA43"/>
    </row>
    <row r="44" spans="1:27">
      <c r="A44" s="14">
        <v>39330</v>
      </c>
      <c r="B44" s="1">
        <v>4.5999999999999996</v>
      </c>
      <c r="C44" s="28">
        <f t="shared" si="0"/>
        <v>0</v>
      </c>
      <c r="D44" s="8">
        <v>1.221764110017491</v>
      </c>
      <c r="E44" s="4">
        <f t="shared" si="1"/>
        <v>1.221764110017491</v>
      </c>
      <c r="F44" s="4">
        <f t="shared" si="2"/>
        <v>0</v>
      </c>
      <c r="G44" s="4">
        <f t="shared" si="3"/>
        <v>92.195283801830684</v>
      </c>
      <c r="H44" s="7">
        <f t="shared" si="4"/>
        <v>-8.8047161981693165</v>
      </c>
      <c r="I44" s="5">
        <f t="shared" si="9"/>
        <v>0</v>
      </c>
      <c r="J44" s="5"/>
      <c r="K44" s="4">
        <f t="shared" si="5"/>
        <v>1.221764110017491</v>
      </c>
      <c r="L44" s="4">
        <f t="shared" si="6"/>
        <v>0</v>
      </c>
      <c r="M44" s="4">
        <f t="shared" si="7"/>
        <v>92.195283801830684</v>
      </c>
      <c r="N44" s="7">
        <f t="shared" si="10"/>
        <v>-8.8047161981693165</v>
      </c>
      <c r="P44" s="3"/>
      <c r="W44"/>
      <c r="Z44"/>
      <c r="AA44"/>
    </row>
    <row r="45" spans="1:27">
      <c r="A45" s="14">
        <v>39331</v>
      </c>
      <c r="B45" s="1">
        <v>0</v>
      </c>
      <c r="C45" s="28">
        <f t="shared" si="0"/>
        <v>0</v>
      </c>
      <c r="D45" s="8">
        <v>1.3847433889321821</v>
      </c>
      <c r="E45" s="4">
        <f t="shared" si="1"/>
        <v>1.3847433889321821</v>
      </c>
      <c r="F45" s="4">
        <f t="shared" si="2"/>
        <v>0</v>
      </c>
      <c r="G45" s="4">
        <f t="shared" si="3"/>
        <v>90.810540412898504</v>
      </c>
      <c r="H45" s="7">
        <f t="shared" si="4"/>
        <v>-10.189459587101496</v>
      </c>
      <c r="I45" s="5">
        <f t="shared" si="9"/>
        <v>0</v>
      </c>
      <c r="J45" s="5"/>
      <c r="K45" s="4">
        <f t="shared" si="5"/>
        <v>1.3847433889321821</v>
      </c>
      <c r="L45" s="4">
        <f t="shared" si="6"/>
        <v>0</v>
      </c>
      <c r="M45" s="4">
        <f t="shared" si="7"/>
        <v>90.810540412898504</v>
      </c>
      <c r="N45" s="7">
        <f t="shared" si="10"/>
        <v>-10.189459587101496</v>
      </c>
      <c r="P45" s="3"/>
      <c r="W45"/>
      <c r="Z45"/>
      <c r="AA45"/>
    </row>
    <row r="46" spans="1:27">
      <c r="A46" s="14">
        <v>39332</v>
      </c>
      <c r="B46" s="1">
        <v>0</v>
      </c>
      <c r="C46" s="28">
        <f t="shared" si="0"/>
        <v>0</v>
      </c>
      <c r="D46" s="8">
        <v>1.4733754052768704</v>
      </c>
      <c r="E46" s="4">
        <f t="shared" si="1"/>
        <v>1.4733754052768704</v>
      </c>
      <c r="F46" s="4">
        <f t="shared" si="2"/>
        <v>0</v>
      </c>
      <c r="G46" s="4">
        <f t="shared" si="3"/>
        <v>89.337165007621635</v>
      </c>
      <c r="H46" s="7">
        <f t="shared" si="4"/>
        <v>-11.662834992378365</v>
      </c>
      <c r="I46" s="5">
        <f t="shared" si="9"/>
        <v>0</v>
      </c>
      <c r="J46" s="5"/>
      <c r="K46" s="4">
        <f t="shared" si="5"/>
        <v>1.4733754052768704</v>
      </c>
      <c r="L46" s="4">
        <f t="shared" si="6"/>
        <v>0</v>
      </c>
      <c r="M46" s="4">
        <f t="shared" si="7"/>
        <v>89.337165007621635</v>
      </c>
      <c r="N46" s="7">
        <f t="shared" si="10"/>
        <v>-11.662834992378365</v>
      </c>
      <c r="P46" s="3"/>
      <c r="W46"/>
      <c r="Z46"/>
      <c r="AA46"/>
    </row>
    <row r="47" spans="1:27">
      <c r="A47" s="14">
        <v>39333</v>
      </c>
      <c r="B47" s="1">
        <v>0</v>
      </c>
      <c r="C47" s="28">
        <f t="shared" si="0"/>
        <v>0</v>
      </c>
      <c r="D47" s="8">
        <v>1.8180065415011706</v>
      </c>
      <c r="E47" s="4">
        <f t="shared" si="1"/>
        <v>1.8180065415011706</v>
      </c>
      <c r="F47" s="4">
        <f t="shared" si="2"/>
        <v>0</v>
      </c>
      <c r="G47" s="4">
        <f t="shared" si="3"/>
        <v>87.519158466120459</v>
      </c>
      <c r="H47" s="7">
        <f t="shared" si="4"/>
        <v>-13.480841533879541</v>
      </c>
      <c r="I47" s="5">
        <f t="shared" si="9"/>
        <v>0</v>
      </c>
      <c r="J47" s="5"/>
      <c r="K47" s="4">
        <f t="shared" si="5"/>
        <v>1.8180065415011706</v>
      </c>
      <c r="L47" s="4">
        <f t="shared" si="6"/>
        <v>0</v>
      </c>
      <c r="M47" s="4">
        <f t="shared" si="7"/>
        <v>87.519158466120459</v>
      </c>
      <c r="N47" s="7">
        <f t="shared" si="10"/>
        <v>-13.480841533879541</v>
      </c>
      <c r="P47" s="3"/>
      <c r="W47"/>
      <c r="Z47"/>
      <c r="AA47"/>
    </row>
    <row r="48" spans="1:27">
      <c r="A48" s="14">
        <v>39334</v>
      </c>
      <c r="B48" s="1">
        <v>0</v>
      </c>
      <c r="C48" s="28">
        <f t="shared" si="0"/>
        <v>0</v>
      </c>
      <c r="D48" s="8">
        <v>1.2078258262399681</v>
      </c>
      <c r="E48" s="4">
        <f t="shared" si="1"/>
        <v>1.2078258262399681</v>
      </c>
      <c r="F48" s="4">
        <f t="shared" si="2"/>
        <v>0</v>
      </c>
      <c r="G48" s="4">
        <f t="shared" si="3"/>
        <v>86.31133263988049</v>
      </c>
      <c r="H48" s="7">
        <f t="shared" si="4"/>
        <v>-14.68866736011951</v>
      </c>
      <c r="I48" s="5">
        <f t="shared" si="9"/>
        <v>0</v>
      </c>
      <c r="J48" s="5"/>
      <c r="K48" s="4">
        <f t="shared" si="5"/>
        <v>1.2078258262399681</v>
      </c>
      <c r="L48" s="4">
        <f t="shared" si="6"/>
        <v>0</v>
      </c>
      <c r="M48" s="4">
        <f t="shared" si="7"/>
        <v>86.31133263988049</v>
      </c>
      <c r="N48" s="7">
        <f t="shared" si="10"/>
        <v>-14.68866736011951</v>
      </c>
      <c r="P48" s="3"/>
      <c r="W48"/>
      <c r="Z48"/>
      <c r="AA48"/>
    </row>
    <row r="49" spans="1:27">
      <c r="A49" s="14">
        <v>39335</v>
      </c>
      <c r="B49" s="1">
        <v>0</v>
      </c>
      <c r="C49" s="28">
        <f t="shared" si="0"/>
        <v>0</v>
      </c>
      <c r="D49" s="8">
        <v>1.2017256630660389</v>
      </c>
      <c r="E49" s="4">
        <f t="shared" si="1"/>
        <v>1.2017256630660389</v>
      </c>
      <c r="F49" s="4">
        <f t="shared" si="2"/>
        <v>0</v>
      </c>
      <c r="G49" s="4">
        <f t="shared" si="3"/>
        <v>85.109606976814447</v>
      </c>
      <c r="H49" s="7">
        <f t="shared" si="4"/>
        <v>-15.890393023185553</v>
      </c>
      <c r="I49" s="5">
        <f t="shared" si="9"/>
        <v>0</v>
      </c>
      <c r="J49" s="5"/>
      <c r="K49" s="4">
        <f t="shared" si="5"/>
        <v>1.2017256630660389</v>
      </c>
      <c r="L49" s="4">
        <f t="shared" si="6"/>
        <v>0</v>
      </c>
      <c r="M49" s="4">
        <f t="shared" si="7"/>
        <v>85.109606976814447</v>
      </c>
      <c r="N49" s="7">
        <f t="shared" si="10"/>
        <v>-15.890393023185553</v>
      </c>
      <c r="P49" s="3"/>
      <c r="W49"/>
      <c r="Z49"/>
      <c r="AA49"/>
    </row>
    <row r="50" spans="1:27">
      <c r="A50" s="14">
        <v>39336</v>
      </c>
      <c r="B50" s="1">
        <v>0</v>
      </c>
      <c r="C50" s="28">
        <f t="shared" si="0"/>
        <v>0</v>
      </c>
      <c r="D50" s="8">
        <v>1.528665257473268</v>
      </c>
      <c r="E50" s="4">
        <f t="shared" si="1"/>
        <v>1.528665257473268</v>
      </c>
      <c r="F50" s="4">
        <f t="shared" si="2"/>
        <v>0</v>
      </c>
      <c r="G50" s="4">
        <f t="shared" si="3"/>
        <v>83.580941719341183</v>
      </c>
      <c r="H50" s="7">
        <f t="shared" si="4"/>
        <v>-17.419058280658817</v>
      </c>
      <c r="I50" s="5">
        <f t="shared" si="9"/>
        <v>0</v>
      </c>
      <c r="J50" s="5"/>
      <c r="K50" s="4">
        <f t="shared" si="5"/>
        <v>1.528665257473268</v>
      </c>
      <c r="L50" s="4">
        <f t="shared" si="6"/>
        <v>0</v>
      </c>
      <c r="M50" s="4">
        <f t="shared" si="7"/>
        <v>83.580941719341183</v>
      </c>
      <c r="N50" s="7">
        <f t="shared" si="10"/>
        <v>-17.419058280658817</v>
      </c>
      <c r="P50" s="3"/>
      <c r="W50"/>
      <c r="Z50"/>
      <c r="AA50"/>
    </row>
    <row r="51" spans="1:27">
      <c r="A51" s="14">
        <v>39337</v>
      </c>
      <c r="B51" s="1">
        <v>0.2</v>
      </c>
      <c r="C51" s="28">
        <f t="shared" si="0"/>
        <v>0</v>
      </c>
      <c r="D51" s="8">
        <v>1.7215104923813467</v>
      </c>
      <c r="E51" s="4">
        <f t="shared" si="1"/>
        <v>1.7215104923813467</v>
      </c>
      <c r="F51" s="4">
        <f t="shared" si="2"/>
        <v>0</v>
      </c>
      <c r="G51" s="4">
        <f t="shared" si="3"/>
        <v>82.059431226959845</v>
      </c>
      <c r="H51" s="7">
        <f t="shared" si="4"/>
        <v>-18.940568773040155</v>
      </c>
      <c r="I51" s="5">
        <f t="shared" si="9"/>
        <v>0</v>
      </c>
      <c r="J51" s="5"/>
      <c r="K51" s="4">
        <f t="shared" si="5"/>
        <v>1.7215104923813467</v>
      </c>
      <c r="L51" s="4">
        <f t="shared" si="6"/>
        <v>0</v>
      </c>
      <c r="M51" s="4">
        <f t="shared" si="7"/>
        <v>82.059431226959845</v>
      </c>
      <c r="N51" s="7">
        <f t="shared" si="10"/>
        <v>-18.940568773040155</v>
      </c>
      <c r="P51" s="3"/>
      <c r="W51"/>
      <c r="Z51"/>
      <c r="AA51"/>
    </row>
    <row r="52" spans="1:27">
      <c r="A52" s="14">
        <v>39338</v>
      </c>
      <c r="B52" s="1">
        <v>0</v>
      </c>
      <c r="C52" s="28">
        <f t="shared" si="0"/>
        <v>0</v>
      </c>
      <c r="D52" s="8">
        <v>1.204698984072734</v>
      </c>
      <c r="E52" s="4">
        <f t="shared" si="1"/>
        <v>1.204698984072734</v>
      </c>
      <c r="F52" s="4">
        <f t="shared" si="2"/>
        <v>0</v>
      </c>
      <c r="G52" s="4">
        <f t="shared" si="3"/>
        <v>80.85473224288711</v>
      </c>
      <c r="H52" s="7">
        <f t="shared" si="4"/>
        <v>-20.14526775711289</v>
      </c>
      <c r="I52" s="5">
        <f t="shared" si="9"/>
        <v>0</v>
      </c>
      <c r="J52" s="5"/>
      <c r="K52" s="4">
        <f t="shared" si="5"/>
        <v>1.204698984072734</v>
      </c>
      <c r="L52" s="4">
        <f t="shared" si="6"/>
        <v>0</v>
      </c>
      <c r="M52" s="4">
        <f t="shared" si="7"/>
        <v>80.85473224288711</v>
      </c>
      <c r="N52" s="7">
        <f t="shared" si="10"/>
        <v>-20.14526775711289</v>
      </c>
      <c r="P52" s="3"/>
      <c r="W52"/>
      <c r="Z52"/>
      <c r="AA52"/>
    </row>
    <row r="53" spans="1:27">
      <c r="A53" s="14">
        <v>39339</v>
      </c>
      <c r="B53" s="1">
        <v>2</v>
      </c>
      <c r="C53" s="28">
        <f t="shared" si="0"/>
        <v>0</v>
      </c>
      <c r="D53" s="8">
        <v>2.1097773889579332</v>
      </c>
      <c r="E53" s="4">
        <f t="shared" si="1"/>
        <v>2.1097773889579332</v>
      </c>
      <c r="F53" s="4">
        <f t="shared" si="2"/>
        <v>0</v>
      </c>
      <c r="G53" s="4">
        <f t="shared" si="3"/>
        <v>80.744954853929173</v>
      </c>
      <c r="H53" s="7">
        <f t="shared" si="4"/>
        <v>-20.255045146070827</v>
      </c>
      <c r="I53" s="5">
        <f t="shared" si="9"/>
        <v>0</v>
      </c>
      <c r="J53" s="5"/>
      <c r="K53" s="4">
        <f t="shared" si="5"/>
        <v>2.1097773889579332</v>
      </c>
      <c r="L53" s="4">
        <f t="shared" si="6"/>
        <v>0</v>
      </c>
      <c r="M53" s="4">
        <f t="shared" si="7"/>
        <v>80.744954853929173</v>
      </c>
      <c r="N53" s="7">
        <f t="shared" si="10"/>
        <v>-20.255045146070827</v>
      </c>
      <c r="P53" s="3"/>
      <c r="W53"/>
      <c r="Z53"/>
      <c r="AA53"/>
    </row>
    <row r="54" spans="1:27">
      <c r="A54" s="14">
        <v>39340</v>
      </c>
      <c r="B54" s="1">
        <v>0</v>
      </c>
      <c r="C54" s="28">
        <f t="shared" si="0"/>
        <v>0</v>
      </c>
      <c r="D54" s="8">
        <v>1.774818351874742</v>
      </c>
      <c r="E54" s="4">
        <f t="shared" si="1"/>
        <v>1.774818351874742</v>
      </c>
      <c r="F54" s="4">
        <f t="shared" si="2"/>
        <v>0</v>
      </c>
      <c r="G54" s="4">
        <f t="shared" si="3"/>
        <v>78.97013650205443</v>
      </c>
      <c r="H54" s="7">
        <f t="shared" si="4"/>
        <v>-22.02986349794557</v>
      </c>
      <c r="I54" s="5">
        <f t="shared" si="9"/>
        <v>0</v>
      </c>
      <c r="J54" s="5"/>
      <c r="K54" s="4">
        <f t="shared" si="5"/>
        <v>1.774818351874742</v>
      </c>
      <c r="L54" s="4">
        <f t="shared" si="6"/>
        <v>0</v>
      </c>
      <c r="M54" s="4">
        <f t="shared" si="7"/>
        <v>78.97013650205443</v>
      </c>
      <c r="N54" s="7">
        <f t="shared" si="10"/>
        <v>-22.02986349794557</v>
      </c>
      <c r="P54" s="3"/>
      <c r="W54"/>
      <c r="Z54"/>
      <c r="AA54"/>
    </row>
    <row r="55" spans="1:27">
      <c r="A55" s="14">
        <v>39341</v>
      </c>
      <c r="B55" s="1">
        <v>0</v>
      </c>
      <c r="C55" s="28">
        <f t="shared" si="0"/>
        <v>0</v>
      </c>
      <c r="D55" s="8">
        <v>2.7604151143316629</v>
      </c>
      <c r="E55" s="4">
        <f t="shared" si="1"/>
        <v>2.7604151143316629</v>
      </c>
      <c r="F55" s="4">
        <f t="shared" si="2"/>
        <v>0</v>
      </c>
      <c r="G55" s="4">
        <f t="shared" si="3"/>
        <v>76.209721387722766</v>
      </c>
      <c r="H55" s="7">
        <f t="shared" si="4"/>
        <v>-24.790278612277234</v>
      </c>
      <c r="I55" s="5">
        <f t="shared" si="9"/>
        <v>0</v>
      </c>
      <c r="J55" s="5"/>
      <c r="K55" s="4">
        <f t="shared" si="5"/>
        <v>2.7604151143316629</v>
      </c>
      <c r="L55" s="4">
        <f t="shared" si="6"/>
        <v>0</v>
      </c>
      <c r="M55" s="4">
        <f t="shared" si="7"/>
        <v>76.209721387722766</v>
      </c>
      <c r="N55" s="7">
        <f t="shared" si="10"/>
        <v>-24.790278612277234</v>
      </c>
      <c r="P55" s="3"/>
      <c r="W55"/>
      <c r="Z55"/>
      <c r="AA55"/>
    </row>
    <row r="56" spans="1:27">
      <c r="A56" s="14">
        <v>39342</v>
      </c>
      <c r="B56" s="1">
        <v>0</v>
      </c>
      <c r="C56" s="28">
        <f t="shared" si="0"/>
        <v>0</v>
      </c>
      <c r="D56" s="8">
        <v>2.0745118667424278</v>
      </c>
      <c r="E56" s="4">
        <f t="shared" si="1"/>
        <v>2.0745118667424278</v>
      </c>
      <c r="F56" s="4">
        <f t="shared" si="2"/>
        <v>0</v>
      </c>
      <c r="G56" s="4">
        <f t="shared" si="3"/>
        <v>74.135209520980339</v>
      </c>
      <c r="H56" s="7">
        <f t="shared" si="4"/>
        <v>-26.864790479019661</v>
      </c>
      <c r="I56" s="5">
        <f t="shared" si="9"/>
        <v>0</v>
      </c>
      <c r="J56" s="5"/>
      <c r="K56" s="4">
        <f t="shared" si="5"/>
        <v>2.0745118667424278</v>
      </c>
      <c r="L56" s="4">
        <f t="shared" si="6"/>
        <v>0</v>
      </c>
      <c r="M56" s="4">
        <f t="shared" si="7"/>
        <v>74.135209520980339</v>
      </c>
      <c r="N56" s="7">
        <f t="shared" si="10"/>
        <v>-26.864790479019661</v>
      </c>
      <c r="P56" s="3"/>
      <c r="W56"/>
      <c r="Z56"/>
      <c r="AA56"/>
    </row>
    <row r="57" spans="1:27">
      <c r="A57" s="14">
        <v>39343</v>
      </c>
      <c r="B57" s="1">
        <v>0</v>
      </c>
      <c r="C57" s="28">
        <f t="shared" si="0"/>
        <v>0</v>
      </c>
      <c r="D57" s="8">
        <v>1.3139984272613252</v>
      </c>
      <c r="E57" s="4">
        <f t="shared" si="1"/>
        <v>1.3139984272613252</v>
      </c>
      <c r="F57" s="4">
        <f t="shared" si="2"/>
        <v>0</v>
      </c>
      <c r="G57" s="4">
        <f t="shared" si="3"/>
        <v>72.821211093719015</v>
      </c>
      <c r="H57" s="7">
        <f t="shared" si="4"/>
        <v>-28.178788906280985</v>
      </c>
      <c r="I57" s="5">
        <f t="shared" si="9"/>
        <v>0</v>
      </c>
      <c r="J57" s="5"/>
      <c r="K57" s="4">
        <f t="shared" si="5"/>
        <v>1.3139984272613252</v>
      </c>
      <c r="L57" s="4">
        <f t="shared" si="6"/>
        <v>0</v>
      </c>
      <c r="M57" s="4">
        <f t="shared" si="7"/>
        <v>72.821211093719015</v>
      </c>
      <c r="N57" s="7">
        <f t="shared" si="10"/>
        <v>-28.178788906280985</v>
      </c>
      <c r="P57" s="3"/>
      <c r="W57"/>
      <c r="Z57"/>
      <c r="AA57"/>
    </row>
    <row r="58" spans="1:27">
      <c r="A58" s="14">
        <v>39344</v>
      </c>
      <c r="B58" s="1">
        <v>0</v>
      </c>
      <c r="C58" s="28">
        <f t="shared" si="0"/>
        <v>0</v>
      </c>
      <c r="D58" s="8">
        <v>1.3535008915081332</v>
      </c>
      <c r="E58" s="4">
        <f t="shared" si="1"/>
        <v>1.3535008915081332</v>
      </c>
      <c r="F58" s="4">
        <f t="shared" si="2"/>
        <v>0</v>
      </c>
      <c r="G58" s="4">
        <f t="shared" si="3"/>
        <v>71.467710202210881</v>
      </c>
      <c r="H58" s="7">
        <f t="shared" si="4"/>
        <v>-29.532289797789119</v>
      </c>
      <c r="I58" s="5">
        <f t="shared" si="9"/>
        <v>0</v>
      </c>
      <c r="J58" s="5"/>
      <c r="K58" s="4">
        <f t="shared" si="5"/>
        <v>1.3535008915081332</v>
      </c>
      <c r="L58" s="4">
        <f t="shared" si="6"/>
        <v>0</v>
      </c>
      <c r="M58" s="4">
        <f t="shared" si="7"/>
        <v>71.467710202210881</v>
      </c>
      <c r="N58" s="7">
        <f t="shared" si="10"/>
        <v>-29.532289797789119</v>
      </c>
      <c r="P58" s="3"/>
      <c r="W58"/>
      <c r="Z58"/>
      <c r="AA58"/>
    </row>
    <row r="59" spans="1:27">
      <c r="A59" s="14">
        <v>39345</v>
      </c>
      <c r="B59" s="1">
        <v>0</v>
      </c>
      <c r="C59" s="28">
        <f t="shared" si="0"/>
        <v>0</v>
      </c>
      <c r="D59" s="8">
        <v>2.28010562031151</v>
      </c>
      <c r="E59" s="4">
        <f t="shared" si="1"/>
        <v>2.28010562031151</v>
      </c>
      <c r="F59" s="4">
        <f t="shared" si="2"/>
        <v>0</v>
      </c>
      <c r="G59" s="4">
        <f t="shared" si="3"/>
        <v>69.187604581899365</v>
      </c>
      <c r="H59" s="7">
        <f t="shared" si="4"/>
        <v>-31.812395418100635</v>
      </c>
      <c r="I59" s="5">
        <f t="shared" si="9"/>
        <v>0</v>
      </c>
      <c r="J59" s="5"/>
      <c r="K59" s="4">
        <f t="shared" si="5"/>
        <v>2.28010562031151</v>
      </c>
      <c r="L59" s="4">
        <f t="shared" si="6"/>
        <v>0</v>
      </c>
      <c r="M59" s="4">
        <f t="shared" si="7"/>
        <v>69.187604581899365</v>
      </c>
      <c r="N59" s="7">
        <f t="shared" si="10"/>
        <v>-31.812395418100635</v>
      </c>
      <c r="P59" s="3"/>
      <c r="W59"/>
      <c r="Z59"/>
      <c r="AA59"/>
    </row>
    <row r="60" spans="1:27">
      <c r="A60" s="14">
        <v>39346</v>
      </c>
      <c r="B60" s="1">
        <v>0</v>
      </c>
      <c r="C60" s="28">
        <f t="shared" si="0"/>
        <v>0</v>
      </c>
      <c r="D60" s="8">
        <v>2.1578937621096217</v>
      </c>
      <c r="E60" s="4">
        <f t="shared" si="1"/>
        <v>2.1578937621096217</v>
      </c>
      <c r="F60" s="4">
        <f t="shared" si="2"/>
        <v>0</v>
      </c>
      <c r="G60" s="4">
        <f t="shared" si="3"/>
        <v>67.029710819789742</v>
      </c>
      <c r="H60" s="7">
        <f t="shared" si="4"/>
        <v>-33.970289180210258</v>
      </c>
      <c r="I60" s="5">
        <f t="shared" si="9"/>
        <v>0</v>
      </c>
      <c r="J60" s="5"/>
      <c r="K60" s="4">
        <f t="shared" si="5"/>
        <v>2.1578937621096217</v>
      </c>
      <c r="L60" s="4">
        <f t="shared" si="6"/>
        <v>0</v>
      </c>
      <c r="M60" s="4">
        <f t="shared" si="7"/>
        <v>67.029710819789742</v>
      </c>
      <c r="N60" s="7">
        <f t="shared" si="10"/>
        <v>-33.970289180210258</v>
      </c>
      <c r="P60" s="3"/>
      <c r="W60"/>
      <c r="Z60"/>
      <c r="AA60"/>
    </row>
    <row r="61" spans="1:27">
      <c r="A61" s="14">
        <v>39347</v>
      </c>
      <c r="B61" s="1">
        <v>0</v>
      </c>
      <c r="C61" s="28">
        <f t="shared" si="0"/>
        <v>0</v>
      </c>
      <c r="D61" s="8">
        <v>2.1041979132709887</v>
      </c>
      <c r="E61" s="4">
        <f t="shared" si="1"/>
        <v>2.1041979132709887</v>
      </c>
      <c r="F61" s="4">
        <f t="shared" si="2"/>
        <v>0</v>
      </c>
      <c r="G61" s="4">
        <f t="shared" si="3"/>
        <v>64.925512906518748</v>
      </c>
      <c r="H61" s="7">
        <f t="shared" si="4"/>
        <v>-36.074487093481252</v>
      </c>
      <c r="I61" s="5">
        <f t="shared" si="9"/>
        <v>0</v>
      </c>
      <c r="J61" s="5"/>
      <c r="K61" s="4">
        <f t="shared" si="5"/>
        <v>2.1041979132709887</v>
      </c>
      <c r="L61" s="4">
        <f t="shared" si="6"/>
        <v>0</v>
      </c>
      <c r="M61" s="4">
        <f t="shared" si="7"/>
        <v>64.925512906518748</v>
      </c>
      <c r="N61" s="7">
        <f t="shared" si="10"/>
        <v>-36.074487093481252</v>
      </c>
      <c r="P61" s="3"/>
      <c r="W61"/>
      <c r="Z61"/>
      <c r="AA61"/>
    </row>
    <row r="62" spans="1:27">
      <c r="A62" s="14">
        <v>39348</v>
      </c>
      <c r="B62" s="1">
        <v>6.8</v>
      </c>
      <c r="C62" s="28">
        <f t="shared" si="0"/>
        <v>0</v>
      </c>
      <c r="D62" s="8">
        <v>0.27795674211339699</v>
      </c>
      <c r="E62" s="4">
        <f t="shared" si="1"/>
        <v>0.27795674211339699</v>
      </c>
      <c r="F62" s="4">
        <f t="shared" si="2"/>
        <v>0</v>
      </c>
      <c r="G62" s="4">
        <f t="shared" si="3"/>
        <v>71.447556164405341</v>
      </c>
      <c r="H62" s="7">
        <f t="shared" si="4"/>
        <v>-29.552443835594659</v>
      </c>
      <c r="I62" s="5">
        <f t="shared" si="9"/>
        <v>0</v>
      </c>
      <c r="J62" s="5"/>
      <c r="K62" s="4">
        <f t="shared" si="5"/>
        <v>0.27795674211339699</v>
      </c>
      <c r="L62" s="4">
        <f t="shared" si="6"/>
        <v>0</v>
      </c>
      <c r="M62" s="4">
        <f t="shared" si="7"/>
        <v>71.447556164405341</v>
      </c>
      <c r="N62" s="7">
        <f t="shared" si="10"/>
        <v>-29.552443835594659</v>
      </c>
      <c r="P62" s="3"/>
      <c r="W62"/>
      <c r="Z62"/>
      <c r="AA62"/>
    </row>
    <row r="63" spans="1:27">
      <c r="A63" s="14">
        <v>39349</v>
      </c>
      <c r="B63" s="1">
        <v>1</v>
      </c>
      <c r="C63" s="28">
        <f t="shared" si="0"/>
        <v>0</v>
      </c>
      <c r="D63" s="8">
        <v>1.3343243416541388</v>
      </c>
      <c r="E63" s="4">
        <f t="shared" si="1"/>
        <v>1.3343243416541388</v>
      </c>
      <c r="F63" s="4">
        <f t="shared" si="2"/>
        <v>0</v>
      </c>
      <c r="G63" s="4">
        <f t="shared" si="3"/>
        <v>71.113231822751203</v>
      </c>
      <c r="H63" s="7">
        <f t="shared" si="4"/>
        <v>-29.886768177248797</v>
      </c>
      <c r="I63" s="5">
        <f t="shared" si="9"/>
        <v>0</v>
      </c>
      <c r="J63" s="5"/>
      <c r="K63" s="4">
        <f t="shared" si="5"/>
        <v>1.3343243416541388</v>
      </c>
      <c r="L63" s="4">
        <f t="shared" si="6"/>
        <v>0</v>
      </c>
      <c r="M63" s="4">
        <f t="shared" si="7"/>
        <v>71.113231822751203</v>
      </c>
      <c r="N63" s="7">
        <f t="shared" si="10"/>
        <v>-29.886768177248797</v>
      </c>
      <c r="P63" s="3"/>
      <c r="W63"/>
      <c r="Z63"/>
      <c r="AA63"/>
    </row>
    <row r="64" spans="1:27">
      <c r="A64" s="14">
        <v>39350</v>
      </c>
      <c r="B64" s="1">
        <v>2</v>
      </c>
      <c r="C64" s="28">
        <f t="shared" si="0"/>
        <v>0</v>
      </c>
      <c r="D64" s="8">
        <v>1.7646496947914403</v>
      </c>
      <c r="E64" s="4">
        <f t="shared" si="1"/>
        <v>1.7646496947914403</v>
      </c>
      <c r="F64" s="4">
        <f t="shared" si="2"/>
        <v>0</v>
      </c>
      <c r="G64" s="4">
        <f t="shared" si="3"/>
        <v>71.348582127959759</v>
      </c>
      <c r="H64" s="7">
        <f t="shared" si="4"/>
        <v>-29.651417872040241</v>
      </c>
      <c r="I64" s="5">
        <f t="shared" si="9"/>
        <v>0</v>
      </c>
      <c r="J64" s="5"/>
      <c r="K64" s="4">
        <f t="shared" si="5"/>
        <v>1.7646496947914403</v>
      </c>
      <c r="L64" s="4">
        <f t="shared" si="6"/>
        <v>0</v>
      </c>
      <c r="M64" s="4">
        <f t="shared" si="7"/>
        <v>71.348582127959759</v>
      </c>
      <c r="N64" s="7">
        <f t="shared" si="10"/>
        <v>-29.651417872040241</v>
      </c>
      <c r="P64" s="3"/>
      <c r="W64"/>
      <c r="Z64"/>
      <c r="AA64"/>
    </row>
    <row r="65" spans="1:27">
      <c r="A65" s="14">
        <v>39351</v>
      </c>
      <c r="B65" s="1">
        <v>0.6</v>
      </c>
      <c r="C65" s="28">
        <f t="shared" si="0"/>
        <v>0</v>
      </c>
      <c r="D65" s="8">
        <v>1.5100836479354147</v>
      </c>
      <c r="E65" s="4">
        <f t="shared" si="1"/>
        <v>1.5100836479354147</v>
      </c>
      <c r="F65" s="4">
        <f t="shared" si="2"/>
        <v>0</v>
      </c>
      <c r="G65" s="4">
        <f t="shared" si="3"/>
        <v>70.438498480024336</v>
      </c>
      <c r="H65" s="7">
        <f t="shared" si="4"/>
        <v>-30.561501519975664</v>
      </c>
      <c r="I65" s="5">
        <f t="shared" si="9"/>
        <v>0</v>
      </c>
      <c r="J65" s="5"/>
      <c r="K65" s="4">
        <f t="shared" si="5"/>
        <v>1.5100836479354147</v>
      </c>
      <c r="L65" s="4">
        <f t="shared" si="6"/>
        <v>0</v>
      </c>
      <c r="M65" s="4">
        <f t="shared" si="7"/>
        <v>70.438498480024336</v>
      </c>
      <c r="N65" s="7">
        <f t="shared" si="10"/>
        <v>-30.561501519975664</v>
      </c>
      <c r="P65" s="3"/>
      <c r="W65"/>
      <c r="Z65"/>
      <c r="AA65"/>
    </row>
    <row r="66" spans="1:27">
      <c r="A66" s="14">
        <v>39352</v>
      </c>
      <c r="B66" s="1">
        <v>0</v>
      </c>
      <c r="C66" s="28">
        <f t="shared" si="0"/>
        <v>0</v>
      </c>
      <c r="D66" s="8">
        <v>2.1857400809320691</v>
      </c>
      <c r="E66" s="4">
        <f t="shared" si="1"/>
        <v>2.1857400809320691</v>
      </c>
      <c r="F66" s="4">
        <f t="shared" si="2"/>
        <v>0</v>
      </c>
      <c r="G66" s="4">
        <f t="shared" si="3"/>
        <v>68.252758399092272</v>
      </c>
      <c r="H66" s="7">
        <f t="shared" si="4"/>
        <v>-32.747241600907728</v>
      </c>
      <c r="I66" s="5">
        <f t="shared" si="9"/>
        <v>0</v>
      </c>
      <c r="J66" s="5"/>
      <c r="K66" s="4">
        <f t="shared" si="5"/>
        <v>2.1857400809320691</v>
      </c>
      <c r="L66" s="4">
        <f t="shared" si="6"/>
        <v>0</v>
      </c>
      <c r="M66" s="4">
        <f t="shared" si="7"/>
        <v>68.252758399092272</v>
      </c>
      <c r="N66" s="7">
        <f t="shared" si="10"/>
        <v>-32.747241600907728</v>
      </c>
      <c r="P66" s="3"/>
      <c r="W66"/>
      <c r="Z66"/>
      <c r="AA66"/>
    </row>
    <row r="67" spans="1:27">
      <c r="A67" s="14">
        <v>39353</v>
      </c>
      <c r="B67" s="1">
        <v>0</v>
      </c>
      <c r="C67" s="28">
        <f t="shared" si="0"/>
        <v>0</v>
      </c>
      <c r="D67" s="8">
        <v>2.009919075331716</v>
      </c>
      <c r="E67" s="4">
        <f t="shared" si="1"/>
        <v>2.009919075331716</v>
      </c>
      <c r="F67" s="4">
        <f t="shared" si="2"/>
        <v>0</v>
      </c>
      <c r="G67" s="4">
        <f t="shared" si="3"/>
        <v>66.242839323760563</v>
      </c>
      <c r="H67" s="7">
        <f t="shared" si="4"/>
        <v>-34.757160676239437</v>
      </c>
      <c r="I67" s="5">
        <f t="shared" si="9"/>
        <v>0</v>
      </c>
      <c r="J67" s="5"/>
      <c r="K67" s="4">
        <f t="shared" si="5"/>
        <v>2.009919075331716</v>
      </c>
      <c r="L67" s="4">
        <f t="shared" si="6"/>
        <v>0</v>
      </c>
      <c r="M67" s="4">
        <f t="shared" si="7"/>
        <v>66.242839323760563</v>
      </c>
      <c r="N67" s="7">
        <f t="shared" si="10"/>
        <v>-34.757160676239437</v>
      </c>
      <c r="P67" s="3"/>
      <c r="W67"/>
      <c r="Z67"/>
      <c r="AA67"/>
    </row>
    <row r="68" spans="1:27">
      <c r="A68" s="14">
        <v>39354</v>
      </c>
      <c r="B68" s="1">
        <v>0</v>
      </c>
      <c r="C68" s="28">
        <f t="shared" si="0"/>
        <v>0</v>
      </c>
      <c r="D68" s="8">
        <v>3.0196620722944592</v>
      </c>
      <c r="E68" s="4">
        <f t="shared" si="1"/>
        <v>3.0196620722944592</v>
      </c>
      <c r="F68" s="4">
        <f t="shared" si="2"/>
        <v>0</v>
      </c>
      <c r="G68" s="4">
        <f t="shared" si="3"/>
        <v>63.223177251466105</v>
      </c>
      <c r="H68" s="7">
        <f t="shared" si="4"/>
        <v>-37.776822748533895</v>
      </c>
      <c r="I68" s="5">
        <f t="shared" si="9"/>
        <v>0</v>
      </c>
      <c r="J68" s="5"/>
      <c r="K68" s="4">
        <f t="shared" si="5"/>
        <v>3.0196620722944592</v>
      </c>
      <c r="L68" s="4">
        <f t="shared" si="6"/>
        <v>0</v>
      </c>
      <c r="M68" s="4">
        <f t="shared" si="7"/>
        <v>63.223177251466105</v>
      </c>
      <c r="N68" s="7">
        <f t="shared" si="10"/>
        <v>-37.776822748533895</v>
      </c>
      <c r="P68" s="3"/>
      <c r="W68"/>
      <c r="Z68"/>
      <c r="AA68"/>
    </row>
    <row r="69" spans="1:27">
      <c r="A69" s="14">
        <v>39355</v>
      </c>
      <c r="B69" s="1">
        <v>0</v>
      </c>
      <c r="C69" s="28">
        <f t="shared" si="0"/>
        <v>0</v>
      </c>
      <c r="D69" s="8">
        <v>4.4098830174050914</v>
      </c>
      <c r="E69" s="4">
        <f t="shared" si="1"/>
        <v>4.4098830174050914</v>
      </c>
      <c r="F69" s="4">
        <f t="shared" si="2"/>
        <v>0</v>
      </c>
      <c r="G69" s="4">
        <f t="shared" si="3"/>
        <v>58.813294234061011</v>
      </c>
      <c r="H69" s="7">
        <f t="shared" si="4"/>
        <v>-42.186705765938989</v>
      </c>
      <c r="I69" s="5">
        <f t="shared" si="9"/>
        <v>0</v>
      </c>
      <c r="J69" s="5"/>
      <c r="K69" s="4">
        <f t="shared" si="5"/>
        <v>4.4098830174050914</v>
      </c>
      <c r="L69" s="4">
        <f t="shared" si="6"/>
        <v>0</v>
      </c>
      <c r="M69" s="4">
        <f t="shared" si="7"/>
        <v>58.813294234061011</v>
      </c>
      <c r="N69" s="7">
        <f t="shared" si="10"/>
        <v>-42.186705765938989</v>
      </c>
      <c r="P69" s="3"/>
      <c r="W69"/>
      <c r="Z69"/>
      <c r="AA69"/>
    </row>
    <row r="70" spans="1:27">
      <c r="A70" s="14">
        <v>39356</v>
      </c>
      <c r="B70" s="1">
        <v>0</v>
      </c>
      <c r="C70" s="28">
        <f t="shared" si="0"/>
        <v>0</v>
      </c>
      <c r="D70" s="8">
        <v>2.7470973866081927</v>
      </c>
      <c r="E70" s="4">
        <f t="shared" si="1"/>
        <v>2.7470973866081927</v>
      </c>
      <c r="F70" s="4">
        <f t="shared" si="2"/>
        <v>0</v>
      </c>
      <c r="G70" s="4">
        <f t="shared" si="3"/>
        <v>56.066196847452815</v>
      </c>
      <c r="H70" s="7">
        <f t="shared" si="4"/>
        <v>-44.933803152547185</v>
      </c>
      <c r="I70" s="5">
        <f t="shared" si="9"/>
        <v>0</v>
      </c>
      <c r="J70" s="5"/>
      <c r="K70" s="4">
        <f t="shared" si="5"/>
        <v>2.7470973866081927</v>
      </c>
      <c r="L70" s="4">
        <f t="shared" si="6"/>
        <v>0</v>
      </c>
      <c r="M70" s="4">
        <f t="shared" si="7"/>
        <v>56.066196847452815</v>
      </c>
      <c r="N70" s="7">
        <f t="shared" si="10"/>
        <v>-44.933803152547185</v>
      </c>
      <c r="P70" s="3"/>
      <c r="W70"/>
      <c r="Z70"/>
      <c r="AA70"/>
    </row>
    <row r="71" spans="1:27">
      <c r="A71" s="14">
        <v>39357</v>
      </c>
      <c r="B71" s="1">
        <v>11.2</v>
      </c>
      <c r="C71" s="28">
        <f t="shared" si="0"/>
        <v>0</v>
      </c>
      <c r="D71" s="8">
        <v>4.3986530658600849</v>
      </c>
      <c r="E71" s="4">
        <f t="shared" si="1"/>
        <v>4.3986530658600849</v>
      </c>
      <c r="F71" s="4">
        <f t="shared" si="2"/>
        <v>0</v>
      </c>
      <c r="G71" s="4">
        <f t="shared" si="3"/>
        <v>62.86754378159273</v>
      </c>
      <c r="H71" s="7">
        <f t="shared" si="4"/>
        <v>-38.13245621840727</v>
      </c>
      <c r="I71" s="5">
        <f t="shared" si="9"/>
        <v>0</v>
      </c>
      <c r="J71" s="5"/>
      <c r="K71" s="4">
        <f t="shared" si="5"/>
        <v>4.3986530658600849</v>
      </c>
      <c r="L71" s="4">
        <f t="shared" si="6"/>
        <v>0</v>
      </c>
      <c r="M71" s="4">
        <f t="shared" si="7"/>
        <v>62.86754378159273</v>
      </c>
      <c r="N71" s="7">
        <f t="shared" si="10"/>
        <v>-38.13245621840727</v>
      </c>
      <c r="P71" s="3"/>
      <c r="W71"/>
      <c r="Z71"/>
      <c r="AA71"/>
    </row>
    <row r="72" spans="1:27">
      <c r="A72" s="14">
        <v>39358</v>
      </c>
      <c r="B72" s="1">
        <v>3.6</v>
      </c>
      <c r="C72" s="28">
        <f t="shared" si="0"/>
        <v>0</v>
      </c>
      <c r="D72" s="8">
        <v>1.8759257006423158</v>
      </c>
      <c r="E72" s="4">
        <f t="shared" si="1"/>
        <v>1.8759257006423158</v>
      </c>
      <c r="F72" s="4">
        <f t="shared" si="2"/>
        <v>0</v>
      </c>
      <c r="G72" s="4">
        <f t="shared" si="3"/>
        <v>64.591618080950411</v>
      </c>
      <c r="H72" s="7">
        <f t="shared" si="4"/>
        <v>-36.408381919049589</v>
      </c>
      <c r="I72" s="5">
        <f t="shared" si="9"/>
        <v>0</v>
      </c>
      <c r="J72" s="5"/>
      <c r="K72" s="4">
        <f t="shared" si="5"/>
        <v>1.8759257006423158</v>
      </c>
      <c r="L72" s="4">
        <f t="shared" si="6"/>
        <v>0</v>
      </c>
      <c r="M72" s="4">
        <f t="shared" si="7"/>
        <v>64.591618080950411</v>
      </c>
      <c r="N72" s="7">
        <f t="shared" si="10"/>
        <v>-36.408381919049589</v>
      </c>
      <c r="P72" s="3"/>
      <c r="W72"/>
      <c r="Z72"/>
      <c r="AA72"/>
    </row>
    <row r="73" spans="1:27">
      <c r="A73" s="14">
        <v>39359</v>
      </c>
      <c r="B73" s="1">
        <v>0</v>
      </c>
      <c r="C73" s="28">
        <f t="shared" si="0"/>
        <v>0</v>
      </c>
      <c r="D73" s="8">
        <v>3.4590420524222218</v>
      </c>
      <c r="E73" s="4">
        <f t="shared" si="1"/>
        <v>3.4590420524222218</v>
      </c>
      <c r="F73" s="4">
        <f t="shared" si="2"/>
        <v>0</v>
      </c>
      <c r="G73" s="4">
        <f t="shared" si="3"/>
        <v>61.132576028528192</v>
      </c>
      <c r="H73" s="7">
        <f t="shared" si="4"/>
        <v>-39.867423971471808</v>
      </c>
      <c r="I73" s="5">
        <f t="shared" si="9"/>
        <v>0</v>
      </c>
      <c r="J73" s="5"/>
      <c r="K73" s="4">
        <f t="shared" si="5"/>
        <v>3.4590420524222218</v>
      </c>
      <c r="L73" s="4">
        <f t="shared" si="6"/>
        <v>0</v>
      </c>
      <c r="M73" s="4">
        <f t="shared" si="7"/>
        <v>61.132576028528192</v>
      </c>
      <c r="N73" s="7">
        <f t="shared" si="10"/>
        <v>-39.867423971471808</v>
      </c>
      <c r="P73" s="3"/>
      <c r="W73"/>
      <c r="Z73"/>
      <c r="AA73"/>
    </row>
    <row r="74" spans="1:27">
      <c r="A74" s="14">
        <v>39360</v>
      </c>
      <c r="B74" s="1">
        <v>0</v>
      </c>
      <c r="C74" s="28">
        <f t="shared" si="0"/>
        <v>0</v>
      </c>
      <c r="D74" s="8">
        <v>3.8635099102359414</v>
      </c>
      <c r="E74" s="4">
        <f t="shared" si="1"/>
        <v>3.8635099102359414</v>
      </c>
      <c r="F74" s="4">
        <f t="shared" si="2"/>
        <v>0</v>
      </c>
      <c r="G74" s="4">
        <f t="shared" si="3"/>
        <v>57.269066118292251</v>
      </c>
      <c r="H74" s="7">
        <f t="shared" si="4"/>
        <v>-43.730933881707749</v>
      </c>
      <c r="I74" s="5">
        <f t="shared" si="9"/>
        <v>0</v>
      </c>
      <c r="J74" s="5"/>
      <c r="K74" s="4">
        <f t="shared" si="5"/>
        <v>3.8635099102359414</v>
      </c>
      <c r="L74" s="4">
        <f t="shared" si="6"/>
        <v>0</v>
      </c>
      <c r="M74" s="4">
        <f t="shared" si="7"/>
        <v>57.269066118292251</v>
      </c>
      <c r="N74" s="7">
        <f t="shared" si="10"/>
        <v>-43.730933881707749</v>
      </c>
      <c r="P74" s="3"/>
      <c r="W74"/>
      <c r="Z74"/>
      <c r="AA74"/>
    </row>
    <row r="75" spans="1:27">
      <c r="A75" s="14">
        <v>39361</v>
      </c>
      <c r="B75" s="1">
        <v>1.2</v>
      </c>
      <c r="C75" s="28">
        <f t="shared" si="0"/>
        <v>0</v>
      </c>
      <c r="D75" s="8">
        <v>5.3042296325621852</v>
      </c>
      <c r="E75" s="4">
        <f t="shared" si="1"/>
        <v>5.3042296325621852</v>
      </c>
      <c r="F75" s="4">
        <f t="shared" si="2"/>
        <v>0</v>
      </c>
      <c r="G75" s="4">
        <f t="shared" si="3"/>
        <v>53.164836485730071</v>
      </c>
      <c r="H75" s="7">
        <f t="shared" si="4"/>
        <v>-47.835163514269929</v>
      </c>
      <c r="I75" s="5">
        <f t="shared" si="9"/>
        <v>0</v>
      </c>
      <c r="J75" s="5"/>
      <c r="K75" s="4">
        <f t="shared" si="5"/>
        <v>5.3042296325621852</v>
      </c>
      <c r="L75" s="4">
        <f t="shared" si="6"/>
        <v>0</v>
      </c>
      <c r="M75" s="4">
        <f t="shared" si="7"/>
        <v>53.164836485730071</v>
      </c>
      <c r="N75" s="7">
        <f t="shared" si="10"/>
        <v>-47.835163514269929</v>
      </c>
      <c r="P75" s="3"/>
      <c r="W75"/>
      <c r="Z75"/>
      <c r="AA75"/>
    </row>
    <row r="76" spans="1:27">
      <c r="A76" s="14">
        <v>39362</v>
      </c>
      <c r="B76" s="1">
        <v>10.6</v>
      </c>
      <c r="C76" s="28">
        <f t="shared" ref="C76:C139" si="11">I76</f>
        <v>0</v>
      </c>
      <c r="D76" s="8">
        <v>3.9914699171253587</v>
      </c>
      <c r="E76" s="4">
        <f t="shared" ref="E76:E139" si="12">IF(G75+B76+C76&gt;D76,D76,G75+B76+C76)</f>
        <v>3.9914699171253587</v>
      </c>
      <c r="F76" s="4">
        <f t="shared" ref="F76:F139" si="13">IF(G75+B76+C76-E76&gt;$C$2,G75+B76+C76-E76-$C$2,0)</f>
        <v>0</v>
      </c>
      <c r="G76" s="4">
        <f t="shared" ref="G76:G139" si="14">G75+B76+C76-E76-F76</f>
        <v>59.773366568604715</v>
      </c>
      <c r="H76" s="7">
        <f t="shared" ref="H76:H139" si="15">-$C$2+G76</f>
        <v>-41.226633431395285</v>
      </c>
      <c r="I76" s="5">
        <f t="shared" si="9"/>
        <v>0</v>
      </c>
      <c r="J76" s="5"/>
      <c r="K76" s="4">
        <f t="shared" ref="K76:K139" si="16">IF(M75+B76&gt;D76,D76,M75+B76)</f>
        <v>3.9914699171253587</v>
      </c>
      <c r="L76" s="4">
        <f t="shared" ref="L76:L139" si="17">IF(M75+B76-E76&gt;$C$2,M75+B76-E76-$C$2,0)</f>
        <v>0</v>
      </c>
      <c r="M76" s="4">
        <f t="shared" ref="M76:M139" si="18">M75+B76-K76-L76</f>
        <v>59.773366568604715</v>
      </c>
      <c r="N76" s="7">
        <f t="shared" si="10"/>
        <v>-41.226633431395285</v>
      </c>
      <c r="P76" s="3"/>
      <c r="W76"/>
      <c r="Z76"/>
      <c r="AA76"/>
    </row>
    <row r="77" spans="1:27">
      <c r="A77" s="14">
        <v>39363</v>
      </c>
      <c r="B77" s="1">
        <v>5</v>
      </c>
      <c r="C77" s="28">
        <f t="shared" si="11"/>
        <v>0</v>
      </c>
      <c r="D77" s="8">
        <v>1.5232214558637944</v>
      </c>
      <c r="E77" s="4">
        <f t="shared" si="12"/>
        <v>1.5232214558637944</v>
      </c>
      <c r="F77" s="4">
        <f t="shared" si="13"/>
        <v>0</v>
      </c>
      <c r="G77" s="4">
        <f t="shared" si="14"/>
        <v>63.250145112740917</v>
      </c>
      <c r="H77" s="7">
        <f t="shared" si="15"/>
        <v>-37.749854887259083</v>
      </c>
      <c r="I77" s="5">
        <f t="shared" ref="I77:I140" si="19">IF(G76+B77-D77&lt;$C$3,$I$1,$I$2)</f>
        <v>0</v>
      </c>
      <c r="J77" s="5"/>
      <c r="K77" s="4">
        <f t="shared" si="16"/>
        <v>1.5232214558637944</v>
      </c>
      <c r="L77" s="4">
        <f t="shared" si="17"/>
        <v>0</v>
      </c>
      <c r="M77" s="4">
        <f t="shared" si="18"/>
        <v>63.250145112740917</v>
      </c>
      <c r="N77" s="7">
        <f t="shared" si="10"/>
        <v>-37.749854887259083</v>
      </c>
      <c r="P77" s="3"/>
      <c r="W77"/>
      <c r="Z77"/>
      <c r="AA77"/>
    </row>
    <row r="78" spans="1:27">
      <c r="A78" s="14">
        <v>39364</v>
      </c>
      <c r="B78" s="1">
        <v>0</v>
      </c>
      <c r="C78" s="28">
        <f t="shared" si="11"/>
        <v>0</v>
      </c>
      <c r="D78" s="8">
        <v>1.9820322116030995</v>
      </c>
      <c r="E78" s="4">
        <f t="shared" si="12"/>
        <v>1.9820322116030995</v>
      </c>
      <c r="F78" s="4">
        <f t="shared" si="13"/>
        <v>0</v>
      </c>
      <c r="G78" s="4">
        <f t="shared" si="14"/>
        <v>61.268112901137819</v>
      </c>
      <c r="H78" s="7">
        <f t="shared" si="15"/>
        <v>-39.731887098862181</v>
      </c>
      <c r="I78" s="5">
        <f t="shared" si="19"/>
        <v>0</v>
      </c>
      <c r="J78" s="5"/>
      <c r="K78" s="4">
        <f t="shared" si="16"/>
        <v>1.9820322116030995</v>
      </c>
      <c r="L78" s="4">
        <f t="shared" si="17"/>
        <v>0</v>
      </c>
      <c r="M78" s="4">
        <f t="shared" si="18"/>
        <v>61.268112901137819</v>
      </c>
      <c r="N78" s="7">
        <f t="shared" si="10"/>
        <v>-39.731887098862181</v>
      </c>
      <c r="P78" s="3"/>
      <c r="W78"/>
      <c r="Z78"/>
      <c r="AA78"/>
    </row>
    <row r="79" spans="1:27">
      <c r="A79" s="14">
        <v>39365</v>
      </c>
      <c r="B79" s="1">
        <v>26.4</v>
      </c>
      <c r="C79" s="28">
        <f t="shared" si="11"/>
        <v>0</v>
      </c>
      <c r="D79" s="8">
        <v>0.53324758606718714</v>
      </c>
      <c r="E79" s="4">
        <f t="shared" si="12"/>
        <v>0.53324758606718714</v>
      </c>
      <c r="F79" s="4">
        <f t="shared" si="13"/>
        <v>0</v>
      </c>
      <c r="G79" s="4">
        <f t="shared" si="14"/>
        <v>87.134865315070627</v>
      </c>
      <c r="H79" s="7">
        <f t="shared" si="15"/>
        <v>-13.865134684929373</v>
      </c>
      <c r="I79" s="5">
        <f t="shared" si="19"/>
        <v>0</v>
      </c>
      <c r="J79" s="5"/>
      <c r="K79" s="4">
        <f t="shared" si="16"/>
        <v>0.53324758606718714</v>
      </c>
      <c r="L79" s="4">
        <f t="shared" si="17"/>
        <v>0</v>
      </c>
      <c r="M79" s="4">
        <f t="shared" si="18"/>
        <v>87.134865315070627</v>
      </c>
      <c r="N79" s="7">
        <f t="shared" si="10"/>
        <v>-13.865134684929373</v>
      </c>
      <c r="P79" s="3"/>
      <c r="W79"/>
      <c r="Z79"/>
      <c r="AA79"/>
    </row>
    <row r="80" spans="1:27">
      <c r="A80" s="14">
        <v>39366</v>
      </c>
      <c r="B80" s="1">
        <v>1.6</v>
      </c>
      <c r="C80" s="28">
        <f t="shared" si="11"/>
        <v>0</v>
      </c>
      <c r="D80" s="8">
        <v>1.3754120502070111</v>
      </c>
      <c r="E80" s="4">
        <f t="shared" si="12"/>
        <v>1.3754120502070111</v>
      </c>
      <c r="F80" s="4">
        <f t="shared" si="13"/>
        <v>0</v>
      </c>
      <c r="G80" s="4">
        <f t="shared" si="14"/>
        <v>87.359453264863603</v>
      </c>
      <c r="H80" s="7">
        <f t="shared" si="15"/>
        <v>-13.640546735136397</v>
      </c>
      <c r="I80" s="5">
        <f t="shared" si="19"/>
        <v>0</v>
      </c>
      <c r="J80" s="5"/>
      <c r="K80" s="4">
        <f t="shared" si="16"/>
        <v>1.3754120502070111</v>
      </c>
      <c r="L80" s="4">
        <f t="shared" si="17"/>
        <v>0</v>
      </c>
      <c r="M80" s="4">
        <f t="shared" si="18"/>
        <v>87.359453264863603</v>
      </c>
      <c r="N80" s="7">
        <f t="shared" si="10"/>
        <v>-13.640546735136397</v>
      </c>
      <c r="P80" s="3"/>
      <c r="W80"/>
      <c r="Z80"/>
      <c r="AA80"/>
    </row>
    <row r="81" spans="1:27">
      <c r="A81" s="14">
        <v>39367</v>
      </c>
      <c r="B81" s="1">
        <v>0</v>
      </c>
      <c r="C81" s="28">
        <f t="shared" si="11"/>
        <v>0</v>
      </c>
      <c r="D81" s="8">
        <v>1.5211843979563375</v>
      </c>
      <c r="E81" s="4">
        <f t="shared" si="12"/>
        <v>1.5211843979563375</v>
      </c>
      <c r="F81" s="4">
        <f t="shared" si="13"/>
        <v>0</v>
      </c>
      <c r="G81" s="4">
        <f t="shared" si="14"/>
        <v>85.838268866907271</v>
      </c>
      <c r="H81" s="7">
        <f t="shared" si="15"/>
        <v>-15.161731133092729</v>
      </c>
      <c r="I81" s="5">
        <f t="shared" si="19"/>
        <v>0</v>
      </c>
      <c r="J81" s="5"/>
      <c r="K81" s="4">
        <f t="shared" si="16"/>
        <v>1.5211843979563375</v>
      </c>
      <c r="L81" s="4">
        <f t="shared" si="17"/>
        <v>0</v>
      </c>
      <c r="M81" s="4">
        <f t="shared" si="18"/>
        <v>85.838268866907271</v>
      </c>
      <c r="N81" s="7">
        <f t="shared" si="10"/>
        <v>-15.161731133092729</v>
      </c>
      <c r="P81" s="3"/>
      <c r="W81"/>
      <c r="Z81"/>
      <c r="AA81"/>
    </row>
    <row r="82" spans="1:27">
      <c r="A82" s="14">
        <v>39368</v>
      </c>
      <c r="B82" s="1">
        <v>0</v>
      </c>
      <c r="C82" s="28">
        <f t="shared" si="11"/>
        <v>0</v>
      </c>
      <c r="D82" s="8">
        <v>2.9092536240035303</v>
      </c>
      <c r="E82" s="4">
        <f t="shared" si="12"/>
        <v>2.9092536240035303</v>
      </c>
      <c r="F82" s="4">
        <f t="shared" si="13"/>
        <v>0</v>
      </c>
      <c r="G82" s="4">
        <f t="shared" si="14"/>
        <v>82.929015242903745</v>
      </c>
      <c r="H82" s="7">
        <f t="shared" si="15"/>
        <v>-18.070984757096255</v>
      </c>
      <c r="I82" s="5">
        <f t="shared" si="19"/>
        <v>0</v>
      </c>
      <c r="J82" s="5"/>
      <c r="K82" s="4">
        <f t="shared" si="16"/>
        <v>2.9092536240035303</v>
      </c>
      <c r="L82" s="4">
        <f t="shared" si="17"/>
        <v>0</v>
      </c>
      <c r="M82" s="4">
        <f t="shared" si="18"/>
        <v>82.929015242903745</v>
      </c>
      <c r="N82" s="7">
        <f t="shared" si="10"/>
        <v>-18.070984757096255</v>
      </c>
      <c r="P82" s="3"/>
      <c r="W82"/>
      <c r="Z82"/>
      <c r="AA82"/>
    </row>
    <row r="83" spans="1:27">
      <c r="A83" s="14">
        <v>39369</v>
      </c>
      <c r="B83" s="1">
        <v>1.2</v>
      </c>
      <c r="C83" s="28">
        <f t="shared" si="11"/>
        <v>0</v>
      </c>
      <c r="D83" s="8">
        <v>2.0756422327489372</v>
      </c>
      <c r="E83" s="4">
        <f t="shared" si="12"/>
        <v>2.0756422327489372</v>
      </c>
      <c r="F83" s="4">
        <f t="shared" si="13"/>
        <v>0</v>
      </c>
      <c r="G83" s="4">
        <f t="shared" si="14"/>
        <v>82.053373010154814</v>
      </c>
      <c r="H83" s="7">
        <f t="shared" si="15"/>
        <v>-18.946626989845186</v>
      </c>
      <c r="I83" s="5">
        <f t="shared" si="19"/>
        <v>0</v>
      </c>
      <c r="J83" s="5"/>
      <c r="K83" s="4">
        <f t="shared" si="16"/>
        <v>2.0756422327489372</v>
      </c>
      <c r="L83" s="4">
        <f t="shared" si="17"/>
        <v>0</v>
      </c>
      <c r="M83" s="4">
        <f t="shared" si="18"/>
        <v>82.053373010154814</v>
      </c>
      <c r="N83" s="7">
        <f t="shared" si="10"/>
        <v>-18.946626989845186</v>
      </c>
      <c r="P83" s="3"/>
      <c r="W83"/>
      <c r="Z83"/>
      <c r="AA83"/>
    </row>
    <row r="84" spans="1:27">
      <c r="A84" s="14">
        <v>39370</v>
      </c>
      <c r="B84" s="1">
        <v>0</v>
      </c>
      <c r="C84" s="28">
        <f t="shared" si="11"/>
        <v>0</v>
      </c>
      <c r="D84" s="8">
        <v>2.1683275138732521</v>
      </c>
      <c r="E84" s="4">
        <f t="shared" si="12"/>
        <v>2.1683275138732521</v>
      </c>
      <c r="F84" s="4">
        <f t="shared" si="13"/>
        <v>0</v>
      </c>
      <c r="G84" s="4">
        <f t="shared" si="14"/>
        <v>79.885045496281563</v>
      </c>
      <c r="H84" s="7">
        <f t="shared" si="15"/>
        <v>-21.114954503718437</v>
      </c>
      <c r="I84" s="5">
        <f t="shared" si="19"/>
        <v>0</v>
      </c>
      <c r="J84" s="5"/>
      <c r="K84" s="4">
        <f t="shared" si="16"/>
        <v>2.1683275138732521</v>
      </c>
      <c r="L84" s="4">
        <f t="shared" si="17"/>
        <v>0</v>
      </c>
      <c r="M84" s="4">
        <f t="shared" si="18"/>
        <v>79.885045496281563</v>
      </c>
      <c r="N84" s="7">
        <f t="shared" si="10"/>
        <v>-21.114954503718437</v>
      </c>
      <c r="P84" s="3"/>
      <c r="W84"/>
      <c r="Z84"/>
      <c r="AA84"/>
    </row>
    <row r="85" spans="1:27">
      <c r="A85" s="14">
        <v>39371</v>
      </c>
      <c r="B85" s="1">
        <v>0</v>
      </c>
      <c r="C85" s="28">
        <f t="shared" si="11"/>
        <v>0</v>
      </c>
      <c r="D85" s="8">
        <v>3.6112590521629828</v>
      </c>
      <c r="E85" s="4">
        <f t="shared" si="12"/>
        <v>3.6112590521629828</v>
      </c>
      <c r="F85" s="4">
        <f t="shared" si="13"/>
        <v>0</v>
      </c>
      <c r="G85" s="4">
        <f t="shared" si="14"/>
        <v>76.273786444118585</v>
      </c>
      <c r="H85" s="7">
        <f t="shared" si="15"/>
        <v>-24.726213555881415</v>
      </c>
      <c r="I85" s="5">
        <f t="shared" si="19"/>
        <v>0</v>
      </c>
      <c r="J85" s="5"/>
      <c r="K85" s="4">
        <f t="shared" si="16"/>
        <v>3.6112590521629828</v>
      </c>
      <c r="L85" s="4">
        <f t="shared" si="17"/>
        <v>0</v>
      </c>
      <c r="M85" s="4">
        <f t="shared" si="18"/>
        <v>76.273786444118585</v>
      </c>
      <c r="N85" s="7">
        <f t="shared" si="10"/>
        <v>-24.726213555881415</v>
      </c>
      <c r="P85" s="3"/>
      <c r="W85"/>
      <c r="Z85"/>
      <c r="AA85"/>
    </row>
    <row r="86" spans="1:27">
      <c r="A86" s="14">
        <v>39372</v>
      </c>
      <c r="B86" s="1">
        <v>2.8</v>
      </c>
      <c r="C86" s="28">
        <f t="shared" si="11"/>
        <v>0</v>
      </c>
      <c r="D86" s="8">
        <v>5.8557759134840657</v>
      </c>
      <c r="E86" s="4">
        <f t="shared" si="12"/>
        <v>5.8557759134840657</v>
      </c>
      <c r="F86" s="4">
        <f t="shared" si="13"/>
        <v>0</v>
      </c>
      <c r="G86" s="4">
        <f t="shared" si="14"/>
        <v>73.218010530634515</v>
      </c>
      <c r="H86" s="7">
        <f t="shared" si="15"/>
        <v>-27.781989469365485</v>
      </c>
      <c r="I86" s="5">
        <f t="shared" si="19"/>
        <v>0</v>
      </c>
      <c r="J86" s="5"/>
      <c r="K86" s="4">
        <f t="shared" si="16"/>
        <v>5.8557759134840657</v>
      </c>
      <c r="L86" s="4">
        <f t="shared" si="17"/>
        <v>0</v>
      </c>
      <c r="M86" s="4">
        <f t="shared" si="18"/>
        <v>73.218010530634515</v>
      </c>
      <c r="N86" s="7">
        <f t="shared" si="10"/>
        <v>-27.781989469365485</v>
      </c>
      <c r="P86" s="3"/>
      <c r="W86"/>
      <c r="Z86"/>
      <c r="AA86"/>
    </row>
    <row r="87" spans="1:27">
      <c r="A87" s="14">
        <v>39373</v>
      </c>
      <c r="B87" s="1">
        <v>0.8</v>
      </c>
      <c r="C87" s="28">
        <f t="shared" si="11"/>
        <v>0</v>
      </c>
      <c r="D87" s="8">
        <v>2.0621066228134035</v>
      </c>
      <c r="E87" s="4">
        <f t="shared" si="12"/>
        <v>2.0621066228134035</v>
      </c>
      <c r="F87" s="4">
        <f t="shared" si="13"/>
        <v>0</v>
      </c>
      <c r="G87" s="4">
        <f t="shared" si="14"/>
        <v>71.95590390782111</v>
      </c>
      <c r="H87" s="7">
        <f t="shared" si="15"/>
        <v>-29.04409609217889</v>
      </c>
      <c r="I87" s="5">
        <f t="shared" si="19"/>
        <v>0</v>
      </c>
      <c r="J87" s="5"/>
      <c r="K87" s="4">
        <f t="shared" si="16"/>
        <v>2.0621066228134035</v>
      </c>
      <c r="L87" s="4">
        <f t="shared" si="17"/>
        <v>0</v>
      </c>
      <c r="M87" s="4">
        <f t="shared" si="18"/>
        <v>71.95590390782111</v>
      </c>
      <c r="N87" s="7">
        <f t="shared" si="10"/>
        <v>-29.04409609217889</v>
      </c>
      <c r="P87" s="3"/>
      <c r="W87"/>
      <c r="Z87"/>
      <c r="AA87"/>
    </row>
    <row r="88" spans="1:27">
      <c r="A88" s="14">
        <v>39374</v>
      </c>
      <c r="B88" s="1">
        <v>0</v>
      </c>
      <c r="C88" s="28">
        <f t="shared" si="11"/>
        <v>0</v>
      </c>
      <c r="D88" s="8">
        <v>2.9071791835539904</v>
      </c>
      <c r="E88" s="4">
        <f t="shared" si="12"/>
        <v>2.9071791835539904</v>
      </c>
      <c r="F88" s="4">
        <f t="shared" si="13"/>
        <v>0</v>
      </c>
      <c r="G88" s="4">
        <f t="shared" si="14"/>
        <v>69.048724724267117</v>
      </c>
      <c r="H88" s="7">
        <f t="shared" si="15"/>
        <v>-31.951275275732883</v>
      </c>
      <c r="I88" s="5">
        <f t="shared" si="19"/>
        <v>0</v>
      </c>
      <c r="J88" s="5"/>
      <c r="K88" s="4">
        <f t="shared" si="16"/>
        <v>2.9071791835539904</v>
      </c>
      <c r="L88" s="4">
        <f t="shared" si="17"/>
        <v>0</v>
      </c>
      <c r="M88" s="4">
        <f t="shared" si="18"/>
        <v>69.048724724267117</v>
      </c>
      <c r="N88" s="7">
        <f t="shared" si="10"/>
        <v>-31.951275275732883</v>
      </c>
      <c r="P88" s="3"/>
      <c r="W88"/>
      <c r="Z88"/>
      <c r="AA88"/>
    </row>
    <row r="89" spans="1:27">
      <c r="A89" s="14">
        <v>39375</v>
      </c>
      <c r="B89" s="1">
        <v>0</v>
      </c>
      <c r="C89" s="28">
        <f t="shared" si="11"/>
        <v>0</v>
      </c>
      <c r="D89" s="8">
        <v>4.8961254418677669</v>
      </c>
      <c r="E89" s="4">
        <f t="shared" si="12"/>
        <v>4.8961254418677669</v>
      </c>
      <c r="F89" s="4">
        <f t="shared" si="13"/>
        <v>0</v>
      </c>
      <c r="G89" s="4">
        <f t="shared" si="14"/>
        <v>64.15259928239935</v>
      </c>
      <c r="H89" s="7">
        <f t="shared" si="15"/>
        <v>-36.84740071760065</v>
      </c>
      <c r="I89" s="5">
        <f t="shared" si="19"/>
        <v>0</v>
      </c>
      <c r="J89" s="5"/>
      <c r="K89" s="4">
        <f t="shared" si="16"/>
        <v>4.8961254418677669</v>
      </c>
      <c r="L89" s="4">
        <f t="shared" si="17"/>
        <v>0</v>
      </c>
      <c r="M89" s="4">
        <f t="shared" si="18"/>
        <v>64.15259928239935</v>
      </c>
      <c r="N89" s="7">
        <f t="shared" si="10"/>
        <v>-36.84740071760065</v>
      </c>
      <c r="P89" s="3"/>
      <c r="W89"/>
      <c r="Z89"/>
      <c r="AA89"/>
    </row>
    <row r="90" spans="1:27">
      <c r="A90" s="14">
        <v>39376</v>
      </c>
      <c r="B90" s="1">
        <v>0</v>
      </c>
      <c r="C90" s="28">
        <f t="shared" si="11"/>
        <v>0</v>
      </c>
      <c r="D90" s="8">
        <v>3.1328810122000519</v>
      </c>
      <c r="E90" s="4">
        <f t="shared" si="12"/>
        <v>3.1328810122000519</v>
      </c>
      <c r="F90" s="4">
        <f t="shared" si="13"/>
        <v>0</v>
      </c>
      <c r="G90" s="4">
        <f t="shared" si="14"/>
        <v>61.019718270199299</v>
      </c>
      <c r="H90" s="7">
        <f t="shared" si="15"/>
        <v>-39.980281729800701</v>
      </c>
      <c r="I90" s="5">
        <f t="shared" si="19"/>
        <v>0</v>
      </c>
      <c r="J90" s="5"/>
      <c r="K90" s="4">
        <f t="shared" si="16"/>
        <v>3.1328810122000519</v>
      </c>
      <c r="L90" s="4">
        <f t="shared" si="17"/>
        <v>0</v>
      </c>
      <c r="M90" s="4">
        <f t="shared" si="18"/>
        <v>61.019718270199299</v>
      </c>
      <c r="N90" s="7">
        <f t="shared" si="10"/>
        <v>-39.980281729800701</v>
      </c>
      <c r="P90" s="3"/>
      <c r="W90"/>
      <c r="Z90"/>
      <c r="AA90"/>
    </row>
    <row r="91" spans="1:27">
      <c r="A91" s="14">
        <v>39377</v>
      </c>
      <c r="B91" s="1">
        <v>0</v>
      </c>
      <c r="C91" s="28">
        <f t="shared" si="11"/>
        <v>0</v>
      </c>
      <c r="D91" s="8">
        <v>4.4789828673058425</v>
      </c>
      <c r="E91" s="4">
        <f t="shared" si="12"/>
        <v>4.4789828673058425</v>
      </c>
      <c r="F91" s="4">
        <f t="shared" si="13"/>
        <v>0</v>
      </c>
      <c r="G91" s="4">
        <f t="shared" si="14"/>
        <v>56.540735402893453</v>
      </c>
      <c r="H91" s="7">
        <f t="shared" si="15"/>
        <v>-44.459264597106547</v>
      </c>
      <c r="I91" s="5">
        <f t="shared" si="19"/>
        <v>0</v>
      </c>
      <c r="J91" s="5"/>
      <c r="K91" s="4">
        <f t="shared" si="16"/>
        <v>4.4789828673058425</v>
      </c>
      <c r="L91" s="4">
        <f t="shared" si="17"/>
        <v>0</v>
      </c>
      <c r="M91" s="4">
        <f t="shared" si="18"/>
        <v>56.540735402893453</v>
      </c>
      <c r="N91" s="7">
        <f t="shared" si="10"/>
        <v>-44.459264597106547</v>
      </c>
      <c r="P91" s="3"/>
      <c r="W91"/>
      <c r="Z91"/>
      <c r="AA91"/>
    </row>
    <row r="92" spans="1:27">
      <c r="A92" s="14">
        <v>39378</v>
      </c>
      <c r="B92" s="25">
        <v>0</v>
      </c>
      <c r="C92" s="28">
        <f t="shared" si="11"/>
        <v>0</v>
      </c>
      <c r="D92" s="26">
        <v>5.3643191386793463</v>
      </c>
      <c r="E92" s="27">
        <f t="shared" si="12"/>
        <v>5.3643191386793463</v>
      </c>
      <c r="F92" s="27">
        <f t="shared" si="13"/>
        <v>0</v>
      </c>
      <c r="G92" s="27">
        <f t="shared" si="14"/>
        <v>51.176416264214105</v>
      </c>
      <c r="H92" s="7">
        <f t="shared" si="15"/>
        <v>-49.823583735785895</v>
      </c>
      <c r="I92" s="5">
        <f t="shared" si="19"/>
        <v>0</v>
      </c>
      <c r="J92" s="5"/>
      <c r="K92" s="4">
        <f t="shared" si="16"/>
        <v>5.3643191386793463</v>
      </c>
      <c r="L92" s="4">
        <f t="shared" si="17"/>
        <v>0</v>
      </c>
      <c r="M92" s="4">
        <f t="shared" si="18"/>
        <v>51.176416264214105</v>
      </c>
      <c r="N92" s="7">
        <f t="shared" si="10"/>
        <v>-49.823583735785895</v>
      </c>
      <c r="P92" s="3"/>
      <c r="W92"/>
      <c r="Z92"/>
      <c r="AA92"/>
    </row>
    <row r="93" spans="1:27">
      <c r="A93" s="14">
        <v>39379</v>
      </c>
      <c r="B93" s="25">
        <v>0.2</v>
      </c>
      <c r="C93" s="28">
        <f t="shared" si="11"/>
        <v>10</v>
      </c>
      <c r="D93" s="26">
        <v>5.226727116890534</v>
      </c>
      <c r="E93" s="27">
        <f t="shared" si="12"/>
        <v>5.226727116890534</v>
      </c>
      <c r="F93" s="27">
        <f t="shared" si="13"/>
        <v>0</v>
      </c>
      <c r="G93" s="27">
        <f t="shared" si="14"/>
        <v>56.149689147323571</v>
      </c>
      <c r="H93" s="7">
        <f t="shared" si="15"/>
        <v>-44.850310852676429</v>
      </c>
      <c r="I93" s="5">
        <f t="shared" si="19"/>
        <v>10</v>
      </c>
      <c r="J93" s="24"/>
      <c r="K93" s="4">
        <f t="shared" si="16"/>
        <v>5.226727116890534</v>
      </c>
      <c r="L93" s="4">
        <f t="shared" si="17"/>
        <v>0</v>
      </c>
      <c r="M93" s="4">
        <f t="shared" si="18"/>
        <v>46.149689147323571</v>
      </c>
      <c r="N93" s="7">
        <f t="shared" si="10"/>
        <v>-54.850310852676429</v>
      </c>
      <c r="P93" s="3"/>
      <c r="W93"/>
      <c r="Z93"/>
      <c r="AA93"/>
    </row>
    <row r="94" spans="1:27">
      <c r="A94" s="14">
        <v>39380</v>
      </c>
      <c r="B94" s="1">
        <v>0</v>
      </c>
      <c r="C94" s="28">
        <f t="shared" si="11"/>
        <v>0</v>
      </c>
      <c r="D94" s="8">
        <v>3.1713453880660474</v>
      </c>
      <c r="E94" s="4">
        <f t="shared" si="12"/>
        <v>3.1713453880660474</v>
      </c>
      <c r="F94" s="4">
        <f t="shared" si="13"/>
        <v>0</v>
      </c>
      <c r="G94" s="4">
        <f t="shared" si="14"/>
        <v>52.978343759257527</v>
      </c>
      <c r="H94" s="7">
        <f t="shared" si="15"/>
        <v>-48.021656240742473</v>
      </c>
      <c r="I94" s="5">
        <f t="shared" si="19"/>
        <v>0</v>
      </c>
      <c r="J94" s="5"/>
      <c r="K94" s="4">
        <f t="shared" si="16"/>
        <v>3.1713453880660474</v>
      </c>
      <c r="L94" s="4">
        <f t="shared" si="17"/>
        <v>0</v>
      </c>
      <c r="M94" s="4">
        <f t="shared" si="18"/>
        <v>42.978343759257527</v>
      </c>
      <c r="N94" s="7">
        <f t="shared" si="10"/>
        <v>-58.021656240742473</v>
      </c>
      <c r="P94" s="3"/>
      <c r="W94"/>
      <c r="Z94"/>
      <c r="AA94"/>
    </row>
    <row r="95" spans="1:27">
      <c r="A95" s="14">
        <v>39381</v>
      </c>
      <c r="B95" s="1">
        <v>2.2000000000000002</v>
      </c>
      <c r="C95" s="28">
        <f t="shared" si="11"/>
        <v>10</v>
      </c>
      <c r="D95" s="8">
        <v>4.9647433260425089</v>
      </c>
      <c r="E95" s="4">
        <f t="shared" si="12"/>
        <v>4.9647433260425089</v>
      </c>
      <c r="F95" s="4">
        <f t="shared" si="13"/>
        <v>0</v>
      </c>
      <c r="G95" s="4">
        <f t="shared" si="14"/>
        <v>60.213600433215021</v>
      </c>
      <c r="H95" s="7">
        <f t="shared" si="15"/>
        <v>-40.786399566784979</v>
      </c>
      <c r="I95" s="5">
        <f t="shared" si="19"/>
        <v>10</v>
      </c>
      <c r="J95" s="5"/>
      <c r="K95" s="4">
        <f t="shared" si="16"/>
        <v>4.9647433260425089</v>
      </c>
      <c r="L95" s="4">
        <f t="shared" si="17"/>
        <v>0</v>
      </c>
      <c r="M95" s="4">
        <f t="shared" si="18"/>
        <v>40.213600433215021</v>
      </c>
      <c r="N95" s="7">
        <f t="shared" si="10"/>
        <v>-60.786399566784979</v>
      </c>
      <c r="P95" s="3"/>
      <c r="W95"/>
      <c r="Z95"/>
      <c r="AA95"/>
    </row>
    <row r="96" spans="1:27">
      <c r="A96" s="14">
        <v>39382</v>
      </c>
      <c r="B96" s="1">
        <v>0</v>
      </c>
      <c r="C96" s="28">
        <f t="shared" si="11"/>
        <v>0</v>
      </c>
      <c r="D96" s="8">
        <v>3.133507655942501</v>
      </c>
      <c r="E96" s="4">
        <f t="shared" si="12"/>
        <v>3.133507655942501</v>
      </c>
      <c r="F96" s="4">
        <f t="shared" si="13"/>
        <v>0</v>
      </c>
      <c r="G96" s="4">
        <f t="shared" si="14"/>
        <v>57.080092777272519</v>
      </c>
      <c r="H96" s="7">
        <f t="shared" si="15"/>
        <v>-43.919907222727481</v>
      </c>
      <c r="I96" s="5">
        <f t="shared" si="19"/>
        <v>0</v>
      </c>
      <c r="J96" s="5"/>
      <c r="K96" s="4">
        <f t="shared" si="16"/>
        <v>3.133507655942501</v>
      </c>
      <c r="L96" s="4">
        <f t="shared" si="17"/>
        <v>0</v>
      </c>
      <c r="M96" s="4">
        <f t="shared" si="18"/>
        <v>37.080092777272519</v>
      </c>
      <c r="N96" s="7">
        <f t="shared" si="10"/>
        <v>-63.919907222727481</v>
      </c>
      <c r="P96" s="3"/>
      <c r="W96"/>
      <c r="Z96"/>
      <c r="AA96"/>
    </row>
    <row r="97" spans="1:27">
      <c r="A97" s="14">
        <v>39383</v>
      </c>
      <c r="B97" s="1">
        <v>0</v>
      </c>
      <c r="C97" s="28">
        <f t="shared" si="11"/>
        <v>0</v>
      </c>
      <c r="D97" s="8">
        <v>3.4069405167226421</v>
      </c>
      <c r="E97" s="4">
        <f t="shared" si="12"/>
        <v>3.4069405167226421</v>
      </c>
      <c r="F97" s="4">
        <f t="shared" si="13"/>
        <v>0</v>
      </c>
      <c r="G97" s="4">
        <f t="shared" si="14"/>
        <v>53.673152260549877</v>
      </c>
      <c r="H97" s="7">
        <f t="shared" si="15"/>
        <v>-47.326847739450123</v>
      </c>
      <c r="I97" s="5">
        <f t="shared" si="19"/>
        <v>0</v>
      </c>
      <c r="J97" s="5"/>
      <c r="K97" s="4">
        <f t="shared" si="16"/>
        <v>3.4069405167226421</v>
      </c>
      <c r="L97" s="4">
        <f t="shared" si="17"/>
        <v>0</v>
      </c>
      <c r="M97" s="4">
        <f t="shared" si="18"/>
        <v>33.673152260549877</v>
      </c>
      <c r="N97" s="7">
        <f t="shared" si="10"/>
        <v>-67.32684773945013</v>
      </c>
      <c r="P97" s="3"/>
      <c r="W97"/>
      <c r="Z97"/>
      <c r="AA97"/>
    </row>
    <row r="98" spans="1:27">
      <c r="A98" s="14">
        <v>39384</v>
      </c>
      <c r="B98" s="1">
        <v>0</v>
      </c>
      <c r="C98" s="28">
        <f t="shared" si="11"/>
        <v>10</v>
      </c>
      <c r="D98" s="8">
        <v>3.5986169995108459</v>
      </c>
      <c r="E98" s="4">
        <f t="shared" si="12"/>
        <v>3.5986169995108459</v>
      </c>
      <c r="F98" s="4">
        <f t="shared" si="13"/>
        <v>0</v>
      </c>
      <c r="G98" s="4">
        <f t="shared" si="14"/>
        <v>60.074535261039031</v>
      </c>
      <c r="H98" s="7">
        <f t="shared" si="15"/>
        <v>-40.925464738960969</v>
      </c>
      <c r="I98" s="5">
        <f t="shared" si="19"/>
        <v>10</v>
      </c>
      <c r="J98" s="5"/>
      <c r="K98" s="4">
        <f t="shared" si="16"/>
        <v>3.5986169995108459</v>
      </c>
      <c r="L98" s="4">
        <f t="shared" si="17"/>
        <v>0</v>
      </c>
      <c r="M98" s="4">
        <f t="shared" si="18"/>
        <v>30.074535261039031</v>
      </c>
      <c r="N98" s="7">
        <f t="shared" si="10"/>
        <v>-70.925464738960969</v>
      </c>
      <c r="P98" s="3"/>
      <c r="W98"/>
      <c r="Z98"/>
      <c r="AA98"/>
    </row>
    <row r="99" spans="1:27">
      <c r="A99" s="14">
        <v>39385</v>
      </c>
      <c r="B99" s="1">
        <v>0</v>
      </c>
      <c r="C99" s="28">
        <f t="shared" si="11"/>
        <v>0</v>
      </c>
      <c r="D99" s="8">
        <v>5.0102741954973702</v>
      </c>
      <c r="E99" s="4">
        <f t="shared" si="12"/>
        <v>5.0102741954973702</v>
      </c>
      <c r="F99" s="4">
        <f t="shared" si="13"/>
        <v>0</v>
      </c>
      <c r="G99" s="4">
        <f t="shared" si="14"/>
        <v>55.064261065541658</v>
      </c>
      <c r="H99" s="7">
        <f t="shared" si="15"/>
        <v>-45.935738934458342</v>
      </c>
      <c r="I99" s="5">
        <f t="shared" si="19"/>
        <v>0</v>
      </c>
      <c r="J99" s="5"/>
      <c r="K99" s="4">
        <f t="shared" si="16"/>
        <v>5.0102741954973702</v>
      </c>
      <c r="L99" s="4">
        <f t="shared" si="17"/>
        <v>0</v>
      </c>
      <c r="M99" s="4">
        <f t="shared" si="18"/>
        <v>25.064261065541661</v>
      </c>
      <c r="N99" s="7">
        <f t="shared" si="10"/>
        <v>-75.935738934458342</v>
      </c>
      <c r="P99" s="3"/>
      <c r="W99"/>
      <c r="Z99"/>
      <c r="AA99"/>
    </row>
    <row r="100" spans="1:27">
      <c r="A100" s="14">
        <v>39386</v>
      </c>
      <c r="B100" s="1">
        <v>0</v>
      </c>
      <c r="C100" s="28">
        <f t="shared" si="11"/>
        <v>10</v>
      </c>
      <c r="D100" s="8">
        <v>4.6290146989777146</v>
      </c>
      <c r="E100" s="4">
        <f t="shared" si="12"/>
        <v>4.6290146989777146</v>
      </c>
      <c r="F100" s="4">
        <f t="shared" si="13"/>
        <v>0</v>
      </c>
      <c r="G100" s="4">
        <f t="shared" si="14"/>
        <v>60.435246366563945</v>
      </c>
      <c r="H100" s="7">
        <f t="shared" si="15"/>
        <v>-40.564753633436055</v>
      </c>
      <c r="I100" s="5">
        <f t="shared" si="19"/>
        <v>10</v>
      </c>
      <c r="J100" s="5"/>
      <c r="K100" s="4">
        <f t="shared" si="16"/>
        <v>4.6290146989777146</v>
      </c>
      <c r="L100" s="4">
        <f t="shared" si="17"/>
        <v>0</v>
      </c>
      <c r="M100" s="4">
        <f t="shared" si="18"/>
        <v>20.435246366563945</v>
      </c>
      <c r="N100" s="7">
        <f t="shared" si="10"/>
        <v>-80.564753633436055</v>
      </c>
      <c r="P100" s="3"/>
      <c r="W100"/>
      <c r="Z100"/>
      <c r="AA100"/>
    </row>
    <row r="101" spans="1:27">
      <c r="A101" s="14">
        <v>39387</v>
      </c>
      <c r="B101" s="1">
        <v>0.2</v>
      </c>
      <c r="C101" s="28">
        <f t="shared" si="11"/>
        <v>0</v>
      </c>
      <c r="D101" s="8">
        <v>3.6155200628051087</v>
      </c>
      <c r="E101" s="4">
        <f t="shared" si="12"/>
        <v>3.6155200628051087</v>
      </c>
      <c r="F101" s="4">
        <f t="shared" si="13"/>
        <v>0</v>
      </c>
      <c r="G101" s="4">
        <f t="shared" si="14"/>
        <v>57.019726303758837</v>
      </c>
      <c r="H101" s="7">
        <f t="shared" si="15"/>
        <v>-43.980273696241163</v>
      </c>
      <c r="I101" s="5">
        <f t="shared" si="19"/>
        <v>0</v>
      </c>
      <c r="J101" s="5"/>
      <c r="K101" s="4">
        <f t="shared" si="16"/>
        <v>3.6155200628051087</v>
      </c>
      <c r="L101" s="4">
        <f t="shared" si="17"/>
        <v>0</v>
      </c>
      <c r="M101" s="4">
        <f t="shared" si="18"/>
        <v>17.019726303758837</v>
      </c>
      <c r="N101" s="7">
        <f t="shared" si="10"/>
        <v>-83.98027369624117</v>
      </c>
      <c r="P101" s="3"/>
      <c r="W101"/>
      <c r="Z101"/>
      <c r="AA101"/>
    </row>
    <row r="102" spans="1:27">
      <c r="A102" s="14">
        <v>39388</v>
      </c>
      <c r="B102" s="1">
        <v>0.2</v>
      </c>
      <c r="C102" s="28">
        <f t="shared" si="11"/>
        <v>0</v>
      </c>
      <c r="D102" s="8">
        <v>2.6911703851514117</v>
      </c>
      <c r="E102" s="4">
        <f t="shared" si="12"/>
        <v>2.6911703851514117</v>
      </c>
      <c r="F102" s="4">
        <f t="shared" si="13"/>
        <v>0</v>
      </c>
      <c r="G102" s="4">
        <f t="shared" si="14"/>
        <v>54.528555918607431</v>
      </c>
      <c r="H102" s="7">
        <f t="shared" si="15"/>
        <v>-46.471444081392569</v>
      </c>
      <c r="I102" s="5">
        <f t="shared" si="19"/>
        <v>0</v>
      </c>
      <c r="J102" s="5"/>
      <c r="K102" s="4">
        <f t="shared" si="16"/>
        <v>2.6911703851514117</v>
      </c>
      <c r="L102" s="4">
        <f t="shared" si="17"/>
        <v>0</v>
      </c>
      <c r="M102" s="4">
        <f t="shared" si="18"/>
        <v>14.528555918607424</v>
      </c>
      <c r="N102" s="7">
        <f t="shared" si="10"/>
        <v>-86.471444081392576</v>
      </c>
      <c r="P102" s="3"/>
      <c r="W102"/>
      <c r="Z102"/>
      <c r="AA102"/>
    </row>
    <row r="103" spans="1:27">
      <c r="A103" s="14">
        <v>39389</v>
      </c>
      <c r="B103" s="1">
        <v>0</v>
      </c>
      <c r="C103" s="28">
        <f t="shared" si="11"/>
        <v>0</v>
      </c>
      <c r="D103" s="8">
        <v>3.1264768524806024</v>
      </c>
      <c r="E103" s="4">
        <f t="shared" si="12"/>
        <v>3.1264768524806024</v>
      </c>
      <c r="F103" s="4">
        <f t="shared" si="13"/>
        <v>0</v>
      </c>
      <c r="G103" s="4">
        <f t="shared" si="14"/>
        <v>51.402079066126831</v>
      </c>
      <c r="H103" s="7">
        <f t="shared" si="15"/>
        <v>-49.597920933873169</v>
      </c>
      <c r="I103" s="5">
        <f t="shared" si="19"/>
        <v>0</v>
      </c>
      <c r="J103" s="5"/>
      <c r="K103" s="4">
        <f t="shared" si="16"/>
        <v>3.1264768524806024</v>
      </c>
      <c r="L103" s="4">
        <f t="shared" si="17"/>
        <v>0</v>
      </c>
      <c r="M103" s="4">
        <f t="shared" si="18"/>
        <v>11.402079066126822</v>
      </c>
      <c r="N103" s="7">
        <f t="shared" si="10"/>
        <v>-89.597920933873183</v>
      </c>
      <c r="P103" s="3"/>
      <c r="W103"/>
      <c r="Z103"/>
      <c r="AA103"/>
    </row>
    <row r="104" spans="1:27">
      <c r="A104" s="14">
        <v>39390</v>
      </c>
      <c r="B104" s="1">
        <v>0</v>
      </c>
      <c r="C104" s="28">
        <f t="shared" si="11"/>
        <v>10</v>
      </c>
      <c r="D104" s="8">
        <v>4.9837395636517741</v>
      </c>
      <c r="E104" s="4">
        <f t="shared" si="12"/>
        <v>4.9837395636517741</v>
      </c>
      <c r="F104" s="4">
        <f t="shared" si="13"/>
        <v>0</v>
      </c>
      <c r="G104" s="4">
        <f t="shared" si="14"/>
        <v>56.418339502475057</v>
      </c>
      <c r="H104" s="7">
        <f t="shared" si="15"/>
        <v>-44.581660497524943</v>
      </c>
      <c r="I104" s="5">
        <f t="shared" si="19"/>
        <v>10</v>
      </c>
      <c r="J104" s="5"/>
      <c r="K104" s="4">
        <f t="shared" si="16"/>
        <v>4.9837395636517741</v>
      </c>
      <c r="L104" s="4">
        <f t="shared" si="17"/>
        <v>0</v>
      </c>
      <c r="M104" s="4">
        <f t="shared" si="18"/>
        <v>6.4183395024750478</v>
      </c>
      <c r="N104" s="7">
        <f t="shared" si="10"/>
        <v>-94.58166049752495</v>
      </c>
      <c r="P104" s="3"/>
      <c r="W104"/>
      <c r="Z104"/>
      <c r="AA104"/>
    </row>
    <row r="105" spans="1:27">
      <c r="A105" s="14">
        <v>39391</v>
      </c>
      <c r="B105" s="1">
        <v>3.4</v>
      </c>
      <c r="C105" s="28">
        <f t="shared" si="11"/>
        <v>0</v>
      </c>
      <c r="D105" s="8">
        <v>2.5694199243410352</v>
      </c>
      <c r="E105" s="4">
        <f t="shared" si="12"/>
        <v>2.5694199243410352</v>
      </c>
      <c r="F105" s="4">
        <f t="shared" si="13"/>
        <v>0</v>
      </c>
      <c r="G105" s="4">
        <f t="shared" si="14"/>
        <v>57.248919578134021</v>
      </c>
      <c r="H105" s="7">
        <f t="shared" si="15"/>
        <v>-43.751080421865979</v>
      </c>
      <c r="I105" s="5">
        <f t="shared" si="19"/>
        <v>0</v>
      </c>
      <c r="J105" s="5"/>
      <c r="K105" s="4">
        <f t="shared" si="16"/>
        <v>2.5694199243410352</v>
      </c>
      <c r="L105" s="4">
        <f t="shared" si="17"/>
        <v>0</v>
      </c>
      <c r="M105" s="4">
        <f t="shared" si="18"/>
        <v>7.2489195781340126</v>
      </c>
      <c r="N105" s="7">
        <f t="shared" si="10"/>
        <v>-93.751080421865993</v>
      </c>
      <c r="P105" s="3"/>
      <c r="W105"/>
      <c r="Z105"/>
      <c r="AA105"/>
    </row>
    <row r="106" spans="1:27">
      <c r="A106" s="14">
        <v>39392</v>
      </c>
      <c r="B106" s="1">
        <v>0</v>
      </c>
      <c r="C106" s="28">
        <f t="shared" si="11"/>
        <v>0</v>
      </c>
      <c r="D106" s="8">
        <v>2.8805701174618799</v>
      </c>
      <c r="E106" s="4">
        <f t="shared" si="12"/>
        <v>2.8805701174618799</v>
      </c>
      <c r="F106" s="4">
        <f t="shared" si="13"/>
        <v>0</v>
      </c>
      <c r="G106" s="4">
        <f t="shared" si="14"/>
        <v>54.368349460672142</v>
      </c>
      <c r="H106" s="7">
        <f t="shared" si="15"/>
        <v>-46.631650539327858</v>
      </c>
      <c r="I106" s="5">
        <f t="shared" si="19"/>
        <v>0</v>
      </c>
      <c r="J106" s="5"/>
      <c r="K106" s="4">
        <f t="shared" si="16"/>
        <v>2.8805701174618799</v>
      </c>
      <c r="L106" s="4">
        <f t="shared" si="17"/>
        <v>0</v>
      </c>
      <c r="M106" s="4">
        <f t="shared" si="18"/>
        <v>4.3683494606721327</v>
      </c>
      <c r="N106" s="7">
        <f t="shared" si="10"/>
        <v>-96.631650539327865</v>
      </c>
      <c r="P106" s="3"/>
      <c r="W106"/>
      <c r="Z106"/>
      <c r="AA106"/>
    </row>
    <row r="107" spans="1:27">
      <c r="A107" s="14">
        <v>39393</v>
      </c>
      <c r="B107" s="1">
        <v>0</v>
      </c>
      <c r="C107" s="28">
        <f t="shared" si="11"/>
        <v>0</v>
      </c>
      <c r="D107" s="8">
        <v>3.1523225467006899</v>
      </c>
      <c r="E107" s="4">
        <f t="shared" si="12"/>
        <v>3.1523225467006899</v>
      </c>
      <c r="F107" s="4">
        <f t="shared" si="13"/>
        <v>0</v>
      </c>
      <c r="G107" s="4">
        <f t="shared" si="14"/>
        <v>51.216026913971454</v>
      </c>
      <c r="H107" s="7">
        <f t="shared" si="15"/>
        <v>-49.783973086028546</v>
      </c>
      <c r="I107" s="5">
        <f t="shared" si="19"/>
        <v>0</v>
      </c>
      <c r="J107" s="5"/>
      <c r="K107" s="4">
        <f t="shared" si="16"/>
        <v>3.1523225467006899</v>
      </c>
      <c r="L107" s="4">
        <f t="shared" si="17"/>
        <v>0</v>
      </c>
      <c r="M107" s="4">
        <f t="shared" si="18"/>
        <v>1.2160269139714428</v>
      </c>
      <c r="N107" s="7">
        <f t="shared" ref="N107:N170" si="20">-$C$2+M107</f>
        <v>-99.783973086028553</v>
      </c>
      <c r="P107" s="3"/>
      <c r="W107"/>
      <c r="Z107"/>
      <c r="AA107"/>
    </row>
    <row r="108" spans="1:27">
      <c r="A108" s="14">
        <v>39394</v>
      </c>
      <c r="B108" s="1">
        <v>0</v>
      </c>
      <c r="C108" s="28">
        <f t="shared" si="11"/>
        <v>10</v>
      </c>
      <c r="D108" s="8">
        <v>2.2449569627274997</v>
      </c>
      <c r="E108" s="4">
        <f t="shared" si="12"/>
        <v>2.2449569627274997</v>
      </c>
      <c r="F108" s="4">
        <f t="shared" si="13"/>
        <v>0</v>
      </c>
      <c r="G108" s="4">
        <f t="shared" si="14"/>
        <v>58.971069951243955</v>
      </c>
      <c r="H108" s="7">
        <f t="shared" si="15"/>
        <v>-42.028930048756045</v>
      </c>
      <c r="I108" s="5">
        <f t="shared" si="19"/>
        <v>10</v>
      </c>
      <c r="J108" s="5"/>
      <c r="K108" s="4">
        <f t="shared" si="16"/>
        <v>1.2160269139714428</v>
      </c>
      <c r="L108" s="4">
        <f t="shared" si="17"/>
        <v>0</v>
      </c>
      <c r="M108" s="4">
        <f t="shared" si="18"/>
        <v>0</v>
      </c>
      <c r="N108" s="7">
        <f t="shared" si="20"/>
        <v>-101</v>
      </c>
      <c r="P108" s="3"/>
      <c r="W108"/>
      <c r="Z108"/>
      <c r="AA108"/>
    </row>
    <row r="109" spans="1:27">
      <c r="A109" s="14">
        <v>39395</v>
      </c>
      <c r="B109" s="1">
        <v>1.6</v>
      </c>
      <c r="C109" s="28">
        <f t="shared" si="11"/>
        <v>0</v>
      </c>
      <c r="D109" s="8">
        <v>3.7430487367434555</v>
      </c>
      <c r="E109" s="4">
        <f t="shared" si="12"/>
        <v>3.7430487367434555</v>
      </c>
      <c r="F109" s="4">
        <f t="shared" si="13"/>
        <v>0</v>
      </c>
      <c r="G109" s="4">
        <f t="shared" si="14"/>
        <v>56.828021214500502</v>
      </c>
      <c r="H109" s="7">
        <f t="shared" si="15"/>
        <v>-44.171978785499498</v>
      </c>
      <c r="I109" s="5">
        <f t="shared" si="19"/>
        <v>0</v>
      </c>
      <c r="J109" s="5"/>
      <c r="K109" s="4">
        <f t="shared" si="16"/>
        <v>1.6</v>
      </c>
      <c r="L109" s="4">
        <f t="shared" si="17"/>
        <v>0</v>
      </c>
      <c r="M109" s="4">
        <f t="shared" si="18"/>
        <v>0</v>
      </c>
      <c r="N109" s="7">
        <f t="shared" si="20"/>
        <v>-101</v>
      </c>
      <c r="P109" s="3"/>
      <c r="W109"/>
      <c r="Z109"/>
      <c r="AA109"/>
    </row>
    <row r="110" spans="1:27">
      <c r="A110" s="14">
        <v>39396</v>
      </c>
      <c r="B110" s="1">
        <v>0.2</v>
      </c>
      <c r="C110" s="28">
        <f t="shared" si="11"/>
        <v>0</v>
      </c>
      <c r="D110" s="8">
        <v>1.7378370642456775</v>
      </c>
      <c r="E110" s="4">
        <f t="shared" si="12"/>
        <v>1.7378370642456775</v>
      </c>
      <c r="F110" s="4">
        <f t="shared" si="13"/>
        <v>0</v>
      </c>
      <c r="G110" s="4">
        <f t="shared" si="14"/>
        <v>55.290184150254831</v>
      </c>
      <c r="H110" s="7">
        <f t="shared" si="15"/>
        <v>-45.709815849745169</v>
      </c>
      <c r="I110" s="5">
        <f t="shared" si="19"/>
        <v>0</v>
      </c>
      <c r="J110" s="5"/>
      <c r="K110" s="4">
        <f t="shared" si="16"/>
        <v>0.2</v>
      </c>
      <c r="L110" s="4">
        <f t="shared" si="17"/>
        <v>0</v>
      </c>
      <c r="M110" s="4">
        <f t="shared" si="18"/>
        <v>0</v>
      </c>
      <c r="N110" s="7">
        <f t="shared" si="20"/>
        <v>-101</v>
      </c>
      <c r="P110" s="3"/>
      <c r="W110"/>
      <c r="Z110"/>
      <c r="AA110"/>
    </row>
    <row r="111" spans="1:27">
      <c r="A111" s="14">
        <v>39397</v>
      </c>
      <c r="B111" s="1">
        <v>0</v>
      </c>
      <c r="C111" s="28">
        <f t="shared" si="11"/>
        <v>0</v>
      </c>
      <c r="D111" s="8">
        <v>3.4329669483976715</v>
      </c>
      <c r="E111" s="4">
        <f t="shared" si="12"/>
        <v>3.4329669483976715</v>
      </c>
      <c r="F111" s="4">
        <f t="shared" si="13"/>
        <v>0</v>
      </c>
      <c r="G111" s="4">
        <f t="shared" si="14"/>
        <v>51.857217201857161</v>
      </c>
      <c r="H111" s="7">
        <f t="shared" si="15"/>
        <v>-49.142782798142839</v>
      </c>
      <c r="I111" s="5">
        <f t="shared" si="19"/>
        <v>0</v>
      </c>
      <c r="J111" s="5"/>
      <c r="K111" s="4">
        <f t="shared" si="16"/>
        <v>0</v>
      </c>
      <c r="L111" s="4">
        <f t="shared" si="17"/>
        <v>0</v>
      </c>
      <c r="M111" s="4">
        <f t="shared" si="18"/>
        <v>0</v>
      </c>
      <c r="N111" s="7">
        <f t="shared" si="20"/>
        <v>-101</v>
      </c>
      <c r="P111" s="3"/>
      <c r="W111"/>
      <c r="Z111"/>
      <c r="AA111"/>
    </row>
    <row r="112" spans="1:27">
      <c r="A112" s="14">
        <v>39398</v>
      </c>
      <c r="B112" s="1">
        <v>0</v>
      </c>
      <c r="C112" s="28">
        <f t="shared" si="11"/>
        <v>10</v>
      </c>
      <c r="D112" s="8">
        <v>4.5320362958035822</v>
      </c>
      <c r="E112" s="4">
        <f t="shared" si="12"/>
        <v>4.5320362958035822</v>
      </c>
      <c r="F112" s="4">
        <f t="shared" si="13"/>
        <v>0</v>
      </c>
      <c r="G112" s="4">
        <f t="shared" si="14"/>
        <v>57.325180906053575</v>
      </c>
      <c r="H112" s="7">
        <f t="shared" si="15"/>
        <v>-43.674819093946425</v>
      </c>
      <c r="I112" s="5">
        <f t="shared" si="19"/>
        <v>10</v>
      </c>
      <c r="J112" s="5"/>
      <c r="K112" s="4">
        <f t="shared" si="16"/>
        <v>0</v>
      </c>
      <c r="L112" s="4">
        <f t="shared" si="17"/>
        <v>0</v>
      </c>
      <c r="M112" s="4">
        <f t="shared" si="18"/>
        <v>0</v>
      </c>
      <c r="N112" s="7">
        <f t="shared" si="20"/>
        <v>-101</v>
      </c>
      <c r="P112" s="3"/>
      <c r="W112"/>
      <c r="Z112"/>
      <c r="AA112"/>
    </row>
    <row r="113" spans="1:27">
      <c r="A113" s="14">
        <v>39399</v>
      </c>
      <c r="B113" s="1">
        <v>17.2</v>
      </c>
      <c r="C113" s="28">
        <f t="shared" si="11"/>
        <v>0</v>
      </c>
      <c r="D113" s="8">
        <v>6.420109781450253</v>
      </c>
      <c r="E113" s="4">
        <f t="shared" si="12"/>
        <v>6.420109781450253</v>
      </c>
      <c r="F113" s="4">
        <f t="shared" si="13"/>
        <v>0</v>
      </c>
      <c r="G113" s="4">
        <f t="shared" si="14"/>
        <v>68.105071124603327</v>
      </c>
      <c r="H113" s="7">
        <f t="shared" si="15"/>
        <v>-32.894928875396673</v>
      </c>
      <c r="I113" s="5">
        <f t="shared" si="19"/>
        <v>0</v>
      </c>
      <c r="J113" s="5"/>
      <c r="K113" s="4">
        <f t="shared" si="16"/>
        <v>6.420109781450253</v>
      </c>
      <c r="L113" s="4">
        <f t="shared" si="17"/>
        <v>0</v>
      </c>
      <c r="M113" s="4">
        <f t="shared" si="18"/>
        <v>10.779890218549745</v>
      </c>
      <c r="N113" s="7">
        <f t="shared" si="20"/>
        <v>-90.220109781450248</v>
      </c>
      <c r="P113" s="3"/>
      <c r="W113"/>
      <c r="Z113"/>
      <c r="AA113"/>
    </row>
    <row r="114" spans="1:27">
      <c r="A114" s="14">
        <v>39400</v>
      </c>
      <c r="B114" s="1">
        <v>2</v>
      </c>
      <c r="C114" s="28">
        <f t="shared" si="11"/>
        <v>0</v>
      </c>
      <c r="D114" s="8">
        <v>2.8070403268353248</v>
      </c>
      <c r="E114" s="4">
        <f t="shared" si="12"/>
        <v>2.8070403268353248</v>
      </c>
      <c r="F114" s="4">
        <f t="shared" si="13"/>
        <v>0</v>
      </c>
      <c r="G114" s="4">
        <f t="shared" si="14"/>
        <v>67.298030797768007</v>
      </c>
      <c r="H114" s="7">
        <f t="shared" si="15"/>
        <v>-33.701969202231993</v>
      </c>
      <c r="I114" s="5">
        <f t="shared" si="19"/>
        <v>0</v>
      </c>
      <c r="J114" s="5"/>
      <c r="K114" s="4">
        <f t="shared" si="16"/>
        <v>2.8070403268353248</v>
      </c>
      <c r="L114" s="4">
        <f t="shared" si="17"/>
        <v>0</v>
      </c>
      <c r="M114" s="4">
        <f t="shared" si="18"/>
        <v>9.9728498917144215</v>
      </c>
      <c r="N114" s="7">
        <f t="shared" si="20"/>
        <v>-91.027150108285582</v>
      </c>
      <c r="P114" s="3"/>
      <c r="W114"/>
      <c r="Z114"/>
      <c r="AA114"/>
    </row>
    <row r="115" spans="1:27">
      <c r="A115" s="14">
        <v>39401</v>
      </c>
      <c r="B115" s="1">
        <v>0</v>
      </c>
      <c r="C115" s="28">
        <f t="shared" si="11"/>
        <v>0</v>
      </c>
      <c r="D115" s="8">
        <v>2.8180741675651442</v>
      </c>
      <c r="E115" s="4">
        <f t="shared" si="12"/>
        <v>2.8180741675651442</v>
      </c>
      <c r="F115" s="4">
        <f t="shared" si="13"/>
        <v>0</v>
      </c>
      <c r="G115" s="4">
        <f t="shared" si="14"/>
        <v>64.479956630202864</v>
      </c>
      <c r="H115" s="7">
        <f t="shared" si="15"/>
        <v>-36.520043369797136</v>
      </c>
      <c r="I115" s="5">
        <f t="shared" si="19"/>
        <v>0</v>
      </c>
      <c r="J115" s="5"/>
      <c r="K115" s="4">
        <f t="shared" si="16"/>
        <v>2.8180741675651442</v>
      </c>
      <c r="L115" s="4">
        <f t="shared" si="17"/>
        <v>0</v>
      </c>
      <c r="M115" s="4">
        <f t="shared" si="18"/>
        <v>7.1547757241492773</v>
      </c>
      <c r="N115" s="7">
        <f t="shared" si="20"/>
        <v>-93.845224275850725</v>
      </c>
      <c r="P115" s="3"/>
      <c r="W115"/>
      <c r="Z115"/>
      <c r="AA115"/>
    </row>
    <row r="116" spans="1:27">
      <c r="A116" s="14">
        <v>39402</v>
      </c>
      <c r="B116" s="1">
        <v>0</v>
      </c>
      <c r="C116" s="28">
        <f t="shared" si="11"/>
        <v>0</v>
      </c>
      <c r="D116" s="8">
        <v>2.9419785419758324</v>
      </c>
      <c r="E116" s="4">
        <f t="shared" si="12"/>
        <v>2.9419785419758324</v>
      </c>
      <c r="F116" s="4">
        <f t="shared" si="13"/>
        <v>0</v>
      </c>
      <c r="G116" s="4">
        <f t="shared" si="14"/>
        <v>61.537978088227028</v>
      </c>
      <c r="H116" s="7">
        <f t="shared" si="15"/>
        <v>-39.462021911772972</v>
      </c>
      <c r="I116" s="5">
        <f t="shared" si="19"/>
        <v>0</v>
      </c>
      <c r="J116" s="5"/>
      <c r="K116" s="4">
        <f t="shared" si="16"/>
        <v>2.9419785419758324</v>
      </c>
      <c r="L116" s="4">
        <f t="shared" si="17"/>
        <v>0</v>
      </c>
      <c r="M116" s="4">
        <f t="shared" si="18"/>
        <v>4.2127971821734445</v>
      </c>
      <c r="N116" s="7">
        <f t="shared" si="20"/>
        <v>-96.787202817826554</v>
      </c>
      <c r="P116" s="3"/>
      <c r="W116"/>
      <c r="Z116"/>
      <c r="AA116"/>
    </row>
    <row r="117" spans="1:27">
      <c r="A117" s="14">
        <v>39403</v>
      </c>
      <c r="B117" s="1">
        <v>0</v>
      </c>
      <c r="C117" s="28">
        <f t="shared" si="11"/>
        <v>0</v>
      </c>
      <c r="D117" s="8">
        <v>3.2232523362887462</v>
      </c>
      <c r="E117" s="4">
        <f t="shared" si="12"/>
        <v>3.2232523362887462</v>
      </c>
      <c r="F117" s="4">
        <f t="shared" si="13"/>
        <v>0</v>
      </c>
      <c r="G117" s="4">
        <f t="shared" si="14"/>
        <v>58.314725751938283</v>
      </c>
      <c r="H117" s="7">
        <f t="shared" si="15"/>
        <v>-42.685274248061717</v>
      </c>
      <c r="I117" s="5">
        <f t="shared" si="19"/>
        <v>0</v>
      </c>
      <c r="J117" s="5"/>
      <c r="K117" s="4">
        <f t="shared" si="16"/>
        <v>3.2232523362887462</v>
      </c>
      <c r="L117" s="4">
        <f t="shared" si="17"/>
        <v>0</v>
      </c>
      <c r="M117" s="4">
        <f t="shared" si="18"/>
        <v>0.98954484588469827</v>
      </c>
      <c r="N117" s="7">
        <f t="shared" si="20"/>
        <v>-100.01045515411531</v>
      </c>
      <c r="P117" s="3"/>
      <c r="W117"/>
      <c r="Z117"/>
      <c r="AA117"/>
    </row>
    <row r="118" spans="1:27">
      <c r="A118" s="14">
        <v>39404</v>
      </c>
      <c r="B118" s="1">
        <v>0</v>
      </c>
      <c r="C118" s="28">
        <f t="shared" si="11"/>
        <v>0</v>
      </c>
      <c r="D118" s="8">
        <v>4.2589577679882566</v>
      </c>
      <c r="E118" s="4">
        <f t="shared" si="12"/>
        <v>4.2589577679882566</v>
      </c>
      <c r="F118" s="4">
        <f t="shared" si="13"/>
        <v>0</v>
      </c>
      <c r="G118" s="4">
        <f t="shared" si="14"/>
        <v>54.055767983950027</v>
      </c>
      <c r="H118" s="7">
        <f t="shared" si="15"/>
        <v>-46.944232016049973</v>
      </c>
      <c r="I118" s="5">
        <f t="shared" si="19"/>
        <v>0</v>
      </c>
      <c r="J118" s="5"/>
      <c r="K118" s="4">
        <f t="shared" si="16"/>
        <v>0.98954484588469827</v>
      </c>
      <c r="L118" s="4">
        <f t="shared" si="17"/>
        <v>0</v>
      </c>
      <c r="M118" s="4">
        <f t="shared" si="18"/>
        <v>0</v>
      </c>
      <c r="N118" s="7">
        <f t="shared" si="20"/>
        <v>-101</v>
      </c>
      <c r="P118" s="3"/>
      <c r="W118"/>
      <c r="Z118"/>
      <c r="AA118"/>
    </row>
    <row r="119" spans="1:27">
      <c r="A119" s="14">
        <v>39405</v>
      </c>
      <c r="B119" s="1">
        <v>0</v>
      </c>
      <c r="C119" s="28">
        <f t="shared" si="11"/>
        <v>0</v>
      </c>
      <c r="D119" s="8">
        <v>2.8916071900914417</v>
      </c>
      <c r="E119" s="4">
        <f t="shared" si="12"/>
        <v>2.8916071900914417</v>
      </c>
      <c r="F119" s="4">
        <f t="shared" si="13"/>
        <v>0</v>
      </c>
      <c r="G119" s="4">
        <f t="shared" si="14"/>
        <v>51.164160793858585</v>
      </c>
      <c r="H119" s="7">
        <f t="shared" si="15"/>
        <v>-49.835839206141415</v>
      </c>
      <c r="I119" s="5">
        <f t="shared" si="19"/>
        <v>0</v>
      </c>
      <c r="J119" s="5"/>
      <c r="K119" s="4">
        <f t="shared" si="16"/>
        <v>0</v>
      </c>
      <c r="L119" s="4">
        <f t="shared" si="17"/>
        <v>0</v>
      </c>
      <c r="M119" s="4">
        <f t="shared" si="18"/>
        <v>0</v>
      </c>
      <c r="N119" s="7">
        <f t="shared" si="20"/>
        <v>-101</v>
      </c>
      <c r="P119" s="3"/>
      <c r="W119"/>
      <c r="Z119"/>
      <c r="AA119"/>
    </row>
    <row r="120" spans="1:27">
      <c r="A120" s="14">
        <v>39406</v>
      </c>
      <c r="B120" s="1">
        <v>0</v>
      </c>
      <c r="C120" s="28">
        <f t="shared" si="11"/>
        <v>10</v>
      </c>
      <c r="D120" s="8">
        <v>4.1972623649067007</v>
      </c>
      <c r="E120" s="4">
        <f t="shared" si="12"/>
        <v>4.1972623649067007</v>
      </c>
      <c r="F120" s="4">
        <f t="shared" si="13"/>
        <v>0</v>
      </c>
      <c r="G120" s="4">
        <f t="shared" si="14"/>
        <v>56.966898428951886</v>
      </c>
      <c r="H120" s="7">
        <f t="shared" si="15"/>
        <v>-44.033101571048114</v>
      </c>
      <c r="I120" s="5">
        <f t="shared" si="19"/>
        <v>10</v>
      </c>
      <c r="J120" s="5"/>
      <c r="K120" s="4">
        <f t="shared" si="16"/>
        <v>0</v>
      </c>
      <c r="L120" s="4">
        <f t="shared" si="17"/>
        <v>0</v>
      </c>
      <c r="M120" s="4">
        <f t="shared" si="18"/>
        <v>0</v>
      </c>
      <c r="N120" s="7">
        <f t="shared" si="20"/>
        <v>-101</v>
      </c>
      <c r="P120" s="3"/>
      <c r="W120"/>
      <c r="Z120"/>
      <c r="AA120"/>
    </row>
    <row r="121" spans="1:27">
      <c r="A121" s="14">
        <v>39407</v>
      </c>
      <c r="B121" s="1">
        <v>0</v>
      </c>
      <c r="C121" s="28">
        <f t="shared" si="11"/>
        <v>0</v>
      </c>
      <c r="D121" s="8">
        <v>4.1940244401214368</v>
      </c>
      <c r="E121" s="4">
        <f t="shared" si="12"/>
        <v>4.1940244401214368</v>
      </c>
      <c r="F121" s="4">
        <f t="shared" si="13"/>
        <v>0</v>
      </c>
      <c r="G121" s="4">
        <f t="shared" si="14"/>
        <v>52.772873988830447</v>
      </c>
      <c r="H121" s="7">
        <f t="shared" si="15"/>
        <v>-48.227126011169553</v>
      </c>
      <c r="I121" s="5">
        <f t="shared" si="19"/>
        <v>0</v>
      </c>
      <c r="J121" s="5"/>
      <c r="K121" s="4">
        <f t="shared" si="16"/>
        <v>0</v>
      </c>
      <c r="L121" s="4">
        <f t="shared" si="17"/>
        <v>0</v>
      </c>
      <c r="M121" s="4">
        <f t="shared" si="18"/>
        <v>0</v>
      </c>
      <c r="N121" s="7">
        <f t="shared" si="20"/>
        <v>-101</v>
      </c>
      <c r="P121" s="3"/>
      <c r="W121"/>
      <c r="Z121"/>
      <c r="AA121"/>
    </row>
    <row r="122" spans="1:27">
      <c r="A122" s="14">
        <v>39408</v>
      </c>
      <c r="B122" s="1">
        <v>0</v>
      </c>
      <c r="C122" s="28">
        <f t="shared" si="11"/>
        <v>10</v>
      </c>
      <c r="D122" s="8">
        <v>5.1016636587359843</v>
      </c>
      <c r="E122" s="4">
        <f t="shared" si="12"/>
        <v>5.1016636587359843</v>
      </c>
      <c r="F122" s="4">
        <f t="shared" si="13"/>
        <v>0</v>
      </c>
      <c r="G122" s="4">
        <f t="shared" si="14"/>
        <v>57.671210330094461</v>
      </c>
      <c r="H122" s="7">
        <f t="shared" si="15"/>
        <v>-43.328789669905539</v>
      </c>
      <c r="I122" s="5">
        <f t="shared" si="19"/>
        <v>10</v>
      </c>
      <c r="J122" s="5"/>
      <c r="K122" s="4">
        <f t="shared" si="16"/>
        <v>0</v>
      </c>
      <c r="L122" s="4">
        <f t="shared" si="17"/>
        <v>0</v>
      </c>
      <c r="M122" s="4">
        <f t="shared" si="18"/>
        <v>0</v>
      </c>
      <c r="N122" s="7">
        <f t="shared" si="20"/>
        <v>-101</v>
      </c>
      <c r="P122" s="3"/>
      <c r="W122"/>
      <c r="Z122"/>
      <c r="AA122"/>
    </row>
    <row r="123" spans="1:27">
      <c r="A123" s="14">
        <v>39409</v>
      </c>
      <c r="B123" s="1">
        <v>0</v>
      </c>
      <c r="C123" s="28">
        <f t="shared" si="11"/>
        <v>0</v>
      </c>
      <c r="D123" s="8">
        <v>5.1928052608170763</v>
      </c>
      <c r="E123" s="4">
        <f t="shared" si="12"/>
        <v>5.1928052608170763</v>
      </c>
      <c r="F123" s="4">
        <f t="shared" si="13"/>
        <v>0</v>
      </c>
      <c r="G123" s="4">
        <f t="shared" si="14"/>
        <v>52.478405069277386</v>
      </c>
      <c r="H123" s="7">
        <f t="shared" si="15"/>
        <v>-48.521594930722614</v>
      </c>
      <c r="I123" s="5">
        <f t="shared" si="19"/>
        <v>0</v>
      </c>
      <c r="J123" s="5"/>
      <c r="K123" s="4">
        <f t="shared" si="16"/>
        <v>0</v>
      </c>
      <c r="L123" s="4">
        <f t="shared" si="17"/>
        <v>0</v>
      </c>
      <c r="M123" s="4">
        <f t="shared" si="18"/>
        <v>0</v>
      </c>
      <c r="N123" s="7">
        <f t="shared" si="20"/>
        <v>-101</v>
      </c>
      <c r="P123" s="3"/>
      <c r="W123"/>
      <c r="Z123"/>
      <c r="AA123"/>
    </row>
    <row r="124" spans="1:27">
      <c r="A124" s="14">
        <v>39410</v>
      </c>
      <c r="B124" s="1">
        <v>0</v>
      </c>
      <c r="C124" s="28">
        <f t="shared" si="11"/>
        <v>10</v>
      </c>
      <c r="D124" s="8">
        <v>4.2664484663574385</v>
      </c>
      <c r="E124" s="4">
        <f t="shared" si="12"/>
        <v>4.2664484663574385</v>
      </c>
      <c r="F124" s="4">
        <f t="shared" si="13"/>
        <v>0</v>
      </c>
      <c r="G124" s="4">
        <f t="shared" si="14"/>
        <v>58.211956602919948</v>
      </c>
      <c r="H124" s="7">
        <f t="shared" si="15"/>
        <v>-42.788043397080052</v>
      </c>
      <c r="I124" s="5">
        <f t="shared" si="19"/>
        <v>10</v>
      </c>
      <c r="J124" s="5"/>
      <c r="K124" s="4">
        <f t="shared" si="16"/>
        <v>0</v>
      </c>
      <c r="L124" s="4">
        <f t="shared" si="17"/>
        <v>0</v>
      </c>
      <c r="M124" s="4">
        <f t="shared" si="18"/>
        <v>0</v>
      </c>
      <c r="N124" s="7">
        <f t="shared" si="20"/>
        <v>-101</v>
      </c>
      <c r="P124" s="3"/>
      <c r="W124"/>
      <c r="Z124"/>
      <c r="AA124"/>
    </row>
    <row r="125" spans="1:27">
      <c r="A125" s="14">
        <v>39411</v>
      </c>
      <c r="B125" s="1">
        <v>0</v>
      </c>
      <c r="C125" s="28">
        <f t="shared" si="11"/>
        <v>0</v>
      </c>
      <c r="D125" s="8">
        <v>6.3633036119170931</v>
      </c>
      <c r="E125" s="4">
        <f t="shared" si="12"/>
        <v>6.3633036119170931</v>
      </c>
      <c r="F125" s="4">
        <f t="shared" si="13"/>
        <v>0</v>
      </c>
      <c r="G125" s="4">
        <f t="shared" si="14"/>
        <v>51.848652991002851</v>
      </c>
      <c r="H125" s="7">
        <f t="shared" si="15"/>
        <v>-49.151347008997149</v>
      </c>
      <c r="I125" s="5">
        <f t="shared" si="19"/>
        <v>0</v>
      </c>
      <c r="J125" s="5"/>
      <c r="K125" s="4">
        <f t="shared" si="16"/>
        <v>0</v>
      </c>
      <c r="L125" s="4">
        <f t="shared" si="17"/>
        <v>0</v>
      </c>
      <c r="M125" s="4">
        <f t="shared" si="18"/>
        <v>0</v>
      </c>
      <c r="N125" s="7">
        <f t="shared" si="20"/>
        <v>-101</v>
      </c>
      <c r="P125" s="3"/>
      <c r="W125"/>
      <c r="Z125"/>
      <c r="AA125"/>
    </row>
    <row r="126" spans="1:27">
      <c r="A126" s="14">
        <v>39412</v>
      </c>
      <c r="B126" s="1">
        <v>0</v>
      </c>
      <c r="C126" s="28">
        <f t="shared" si="11"/>
        <v>10</v>
      </c>
      <c r="D126" s="8">
        <v>5.4336811955833655</v>
      </c>
      <c r="E126" s="4">
        <f t="shared" si="12"/>
        <v>5.4336811955833655</v>
      </c>
      <c r="F126" s="4">
        <f t="shared" si="13"/>
        <v>0</v>
      </c>
      <c r="G126" s="4">
        <f t="shared" si="14"/>
        <v>56.414971795419483</v>
      </c>
      <c r="H126" s="7">
        <f t="shared" si="15"/>
        <v>-44.585028204580517</v>
      </c>
      <c r="I126" s="5">
        <f t="shared" si="19"/>
        <v>10</v>
      </c>
      <c r="J126" s="5"/>
      <c r="K126" s="4">
        <f t="shared" si="16"/>
        <v>0</v>
      </c>
      <c r="L126" s="4">
        <f t="shared" si="17"/>
        <v>0</v>
      </c>
      <c r="M126" s="4">
        <f t="shared" si="18"/>
        <v>0</v>
      </c>
      <c r="N126" s="7">
        <f t="shared" si="20"/>
        <v>-101</v>
      </c>
      <c r="P126" s="3"/>
      <c r="W126"/>
      <c r="Z126"/>
      <c r="AA126"/>
    </row>
    <row r="127" spans="1:27">
      <c r="A127" s="14">
        <v>39413</v>
      </c>
      <c r="B127" s="1">
        <v>6.6</v>
      </c>
      <c r="C127" s="28">
        <f t="shared" si="11"/>
        <v>0</v>
      </c>
      <c r="D127" s="8">
        <v>2.4039948574794954</v>
      </c>
      <c r="E127" s="4">
        <f t="shared" si="12"/>
        <v>2.4039948574794954</v>
      </c>
      <c r="F127" s="4">
        <f t="shared" si="13"/>
        <v>0</v>
      </c>
      <c r="G127" s="4">
        <f t="shared" si="14"/>
        <v>60.610976937939988</v>
      </c>
      <c r="H127" s="7">
        <f t="shared" si="15"/>
        <v>-40.389023062060012</v>
      </c>
      <c r="I127" s="5">
        <f t="shared" si="19"/>
        <v>0</v>
      </c>
      <c r="J127" s="5"/>
      <c r="K127" s="4">
        <f t="shared" si="16"/>
        <v>2.4039948574794954</v>
      </c>
      <c r="L127" s="4">
        <f t="shared" si="17"/>
        <v>0</v>
      </c>
      <c r="M127" s="4">
        <f t="shared" si="18"/>
        <v>4.1960051425205043</v>
      </c>
      <c r="N127" s="7">
        <f t="shared" si="20"/>
        <v>-96.803994857479495</v>
      </c>
      <c r="P127" s="3"/>
      <c r="W127"/>
      <c r="Z127"/>
      <c r="AA127"/>
    </row>
    <row r="128" spans="1:27">
      <c r="A128" s="14">
        <v>39414</v>
      </c>
      <c r="B128" s="1">
        <v>0</v>
      </c>
      <c r="C128" s="28">
        <f t="shared" si="11"/>
        <v>0</v>
      </c>
      <c r="D128" s="8">
        <v>3.7476957864507736</v>
      </c>
      <c r="E128" s="4">
        <f t="shared" si="12"/>
        <v>3.7476957864507736</v>
      </c>
      <c r="F128" s="4">
        <f t="shared" si="13"/>
        <v>0</v>
      </c>
      <c r="G128" s="4">
        <f t="shared" si="14"/>
        <v>56.863281151489211</v>
      </c>
      <c r="H128" s="7">
        <f t="shared" si="15"/>
        <v>-44.136718848510789</v>
      </c>
      <c r="I128" s="5">
        <f t="shared" si="19"/>
        <v>0</v>
      </c>
      <c r="J128" s="5"/>
      <c r="K128" s="4">
        <f t="shared" si="16"/>
        <v>3.7476957864507736</v>
      </c>
      <c r="L128" s="4">
        <f t="shared" si="17"/>
        <v>0</v>
      </c>
      <c r="M128" s="4">
        <f t="shared" si="18"/>
        <v>0.44830935606973066</v>
      </c>
      <c r="N128" s="7">
        <f t="shared" si="20"/>
        <v>-100.55169064393027</v>
      </c>
      <c r="P128" s="3"/>
      <c r="W128"/>
      <c r="Z128"/>
      <c r="AA128"/>
    </row>
    <row r="129" spans="1:27">
      <c r="A129" s="14">
        <v>39415</v>
      </c>
      <c r="B129" s="1">
        <v>0</v>
      </c>
      <c r="C129" s="28">
        <f t="shared" si="11"/>
        <v>0</v>
      </c>
      <c r="D129" s="8">
        <v>4.5340827681187896</v>
      </c>
      <c r="E129" s="4">
        <f t="shared" si="12"/>
        <v>4.5340827681187896</v>
      </c>
      <c r="F129" s="4">
        <f t="shared" si="13"/>
        <v>0</v>
      </c>
      <c r="G129" s="4">
        <f t="shared" si="14"/>
        <v>52.329198383370425</v>
      </c>
      <c r="H129" s="7">
        <f t="shared" si="15"/>
        <v>-48.670801616629575</v>
      </c>
      <c r="I129" s="5">
        <f t="shared" si="19"/>
        <v>0</v>
      </c>
      <c r="J129" s="5"/>
      <c r="K129" s="4">
        <f t="shared" si="16"/>
        <v>0.44830935606973066</v>
      </c>
      <c r="L129" s="4">
        <f t="shared" si="17"/>
        <v>0</v>
      </c>
      <c r="M129" s="4">
        <f t="shared" si="18"/>
        <v>0</v>
      </c>
      <c r="N129" s="7">
        <f t="shared" si="20"/>
        <v>-101</v>
      </c>
      <c r="P129" s="3"/>
      <c r="W129"/>
      <c r="Z129"/>
      <c r="AA129"/>
    </row>
    <row r="130" spans="1:27">
      <c r="A130" s="14">
        <v>39416</v>
      </c>
      <c r="B130" s="1">
        <v>0</v>
      </c>
      <c r="C130" s="28">
        <f t="shared" si="11"/>
        <v>10</v>
      </c>
      <c r="D130" s="8">
        <v>3.0448364358721167</v>
      </c>
      <c r="E130" s="4">
        <f t="shared" si="12"/>
        <v>3.0448364358721167</v>
      </c>
      <c r="F130" s="4">
        <f t="shared" si="13"/>
        <v>0</v>
      </c>
      <c r="G130" s="4">
        <f t="shared" si="14"/>
        <v>59.284361947498311</v>
      </c>
      <c r="H130" s="7">
        <f t="shared" si="15"/>
        <v>-41.715638052501689</v>
      </c>
      <c r="I130" s="5">
        <f t="shared" si="19"/>
        <v>10</v>
      </c>
      <c r="J130" s="5"/>
      <c r="K130" s="4">
        <f t="shared" si="16"/>
        <v>0</v>
      </c>
      <c r="L130" s="4">
        <f t="shared" si="17"/>
        <v>0</v>
      </c>
      <c r="M130" s="4">
        <f t="shared" si="18"/>
        <v>0</v>
      </c>
      <c r="N130" s="7">
        <f t="shared" si="20"/>
        <v>-101</v>
      </c>
      <c r="P130" s="3"/>
      <c r="W130"/>
      <c r="Z130"/>
      <c r="AA130"/>
    </row>
    <row r="131" spans="1:27">
      <c r="A131" s="14">
        <v>39417</v>
      </c>
      <c r="B131" s="1">
        <v>3</v>
      </c>
      <c r="C131" s="28">
        <f t="shared" si="11"/>
        <v>0</v>
      </c>
      <c r="D131" s="8">
        <v>2.9405558896647288</v>
      </c>
      <c r="E131" s="4">
        <f t="shared" si="12"/>
        <v>2.9405558896647288</v>
      </c>
      <c r="F131" s="4">
        <f t="shared" si="13"/>
        <v>0</v>
      </c>
      <c r="G131" s="4">
        <f t="shared" si="14"/>
        <v>59.343806057833582</v>
      </c>
      <c r="H131" s="7">
        <f t="shared" si="15"/>
        <v>-41.656193942166418</v>
      </c>
      <c r="I131" s="5">
        <f t="shared" si="19"/>
        <v>0</v>
      </c>
      <c r="J131" s="5"/>
      <c r="K131" s="4">
        <f t="shared" si="16"/>
        <v>2.9405558896647288</v>
      </c>
      <c r="L131" s="4">
        <f t="shared" si="17"/>
        <v>0</v>
      </c>
      <c r="M131" s="4">
        <f t="shared" si="18"/>
        <v>5.9444110335271194E-2</v>
      </c>
      <c r="N131" s="7">
        <f t="shared" si="20"/>
        <v>-100.94055588966472</v>
      </c>
      <c r="P131" s="3"/>
      <c r="W131"/>
      <c r="Z131"/>
      <c r="AA131"/>
    </row>
    <row r="132" spans="1:27">
      <c r="A132" s="14">
        <v>39418</v>
      </c>
      <c r="B132" s="1">
        <v>0</v>
      </c>
      <c r="C132" s="28">
        <f t="shared" si="11"/>
        <v>0</v>
      </c>
      <c r="D132" s="8">
        <v>1.8325699081984024</v>
      </c>
      <c r="E132" s="4">
        <f t="shared" si="12"/>
        <v>1.8325699081984024</v>
      </c>
      <c r="F132" s="4">
        <f t="shared" si="13"/>
        <v>0</v>
      </c>
      <c r="G132" s="4">
        <f t="shared" si="14"/>
        <v>57.511236149635181</v>
      </c>
      <c r="H132" s="7">
        <f t="shared" si="15"/>
        <v>-43.488763850364819</v>
      </c>
      <c r="I132" s="5">
        <f t="shared" si="19"/>
        <v>0</v>
      </c>
      <c r="J132" s="5"/>
      <c r="K132" s="4">
        <f t="shared" si="16"/>
        <v>5.9444110335271194E-2</v>
      </c>
      <c r="L132" s="4">
        <f t="shared" si="17"/>
        <v>0</v>
      </c>
      <c r="M132" s="4">
        <f t="shared" si="18"/>
        <v>0</v>
      </c>
      <c r="N132" s="7">
        <f t="shared" si="20"/>
        <v>-101</v>
      </c>
      <c r="P132" s="3"/>
      <c r="W132"/>
      <c r="Z132"/>
      <c r="AA132"/>
    </row>
    <row r="133" spans="1:27">
      <c r="A133" s="14">
        <v>39419</v>
      </c>
      <c r="B133" s="1">
        <v>0</v>
      </c>
      <c r="C133" s="28">
        <f t="shared" si="11"/>
        <v>0</v>
      </c>
      <c r="D133" s="8">
        <v>4.0808224576075194</v>
      </c>
      <c r="E133" s="4">
        <f t="shared" si="12"/>
        <v>4.0808224576075194</v>
      </c>
      <c r="F133" s="4">
        <f t="shared" si="13"/>
        <v>0</v>
      </c>
      <c r="G133" s="4">
        <f t="shared" si="14"/>
        <v>53.430413692027663</v>
      </c>
      <c r="H133" s="7">
        <f t="shared" si="15"/>
        <v>-47.569586307972337</v>
      </c>
      <c r="I133" s="5">
        <f t="shared" si="19"/>
        <v>0</v>
      </c>
      <c r="J133" s="5"/>
      <c r="K133" s="4">
        <f t="shared" si="16"/>
        <v>0</v>
      </c>
      <c r="L133" s="4">
        <f t="shared" si="17"/>
        <v>0</v>
      </c>
      <c r="M133" s="4">
        <f t="shared" si="18"/>
        <v>0</v>
      </c>
      <c r="N133" s="7">
        <f t="shared" si="20"/>
        <v>-101</v>
      </c>
      <c r="P133" s="3"/>
      <c r="W133"/>
      <c r="Z133"/>
      <c r="AA133"/>
    </row>
    <row r="134" spans="1:27">
      <c r="A134" s="14">
        <v>39420</v>
      </c>
      <c r="B134" s="1">
        <v>0</v>
      </c>
      <c r="C134" s="28">
        <f t="shared" si="11"/>
        <v>10</v>
      </c>
      <c r="D134" s="8">
        <v>4.2618639085880652</v>
      </c>
      <c r="E134" s="4">
        <f t="shared" si="12"/>
        <v>4.2618639085880652</v>
      </c>
      <c r="F134" s="4">
        <f t="shared" si="13"/>
        <v>0</v>
      </c>
      <c r="G134" s="4">
        <f t="shared" si="14"/>
        <v>59.168549783439602</v>
      </c>
      <c r="H134" s="7">
        <f t="shared" si="15"/>
        <v>-41.831450216560398</v>
      </c>
      <c r="I134" s="5">
        <f t="shared" si="19"/>
        <v>10</v>
      </c>
      <c r="J134" s="5"/>
      <c r="K134" s="4">
        <f t="shared" si="16"/>
        <v>0</v>
      </c>
      <c r="L134" s="4">
        <f t="shared" si="17"/>
        <v>0</v>
      </c>
      <c r="M134" s="4">
        <f t="shared" si="18"/>
        <v>0</v>
      </c>
      <c r="N134" s="7">
        <f t="shared" si="20"/>
        <v>-101</v>
      </c>
      <c r="P134" s="3"/>
      <c r="W134"/>
      <c r="Z134"/>
      <c r="AA134"/>
    </row>
    <row r="135" spans="1:27">
      <c r="A135" s="14">
        <v>39421</v>
      </c>
      <c r="B135" s="1">
        <v>0</v>
      </c>
      <c r="C135" s="28">
        <f t="shared" si="11"/>
        <v>0</v>
      </c>
      <c r="D135" s="8">
        <v>5.8332510232905683</v>
      </c>
      <c r="E135" s="4">
        <f t="shared" si="12"/>
        <v>5.8332510232905683</v>
      </c>
      <c r="F135" s="4">
        <f t="shared" si="13"/>
        <v>0</v>
      </c>
      <c r="G135" s="4">
        <f t="shared" si="14"/>
        <v>53.33529876014903</v>
      </c>
      <c r="H135" s="7">
        <f t="shared" si="15"/>
        <v>-47.66470123985097</v>
      </c>
      <c r="I135" s="5">
        <f t="shared" si="19"/>
        <v>0</v>
      </c>
      <c r="J135" s="5"/>
      <c r="K135" s="4">
        <f t="shared" si="16"/>
        <v>0</v>
      </c>
      <c r="L135" s="4">
        <f t="shared" si="17"/>
        <v>0</v>
      </c>
      <c r="M135" s="4">
        <f t="shared" si="18"/>
        <v>0</v>
      </c>
      <c r="N135" s="7">
        <f t="shared" si="20"/>
        <v>-101</v>
      </c>
      <c r="P135" s="3"/>
      <c r="W135"/>
      <c r="Z135"/>
      <c r="AA135"/>
    </row>
    <row r="136" spans="1:27">
      <c r="A136" s="14">
        <v>39422</v>
      </c>
      <c r="B136" s="1">
        <v>0</v>
      </c>
      <c r="C136" s="28">
        <f t="shared" si="11"/>
        <v>10</v>
      </c>
      <c r="D136" s="8">
        <v>2.9775551582152864</v>
      </c>
      <c r="E136" s="4">
        <f t="shared" si="12"/>
        <v>2.9775551582152864</v>
      </c>
      <c r="F136" s="4">
        <f t="shared" si="13"/>
        <v>0</v>
      </c>
      <c r="G136" s="4">
        <f t="shared" si="14"/>
        <v>60.357743601933741</v>
      </c>
      <c r="H136" s="7">
        <f t="shared" si="15"/>
        <v>-40.642256398066259</v>
      </c>
      <c r="I136" s="5">
        <f t="shared" si="19"/>
        <v>10</v>
      </c>
      <c r="J136" s="5"/>
      <c r="K136" s="4">
        <f t="shared" si="16"/>
        <v>0</v>
      </c>
      <c r="L136" s="4">
        <f t="shared" si="17"/>
        <v>0</v>
      </c>
      <c r="M136" s="4">
        <f t="shared" si="18"/>
        <v>0</v>
      </c>
      <c r="N136" s="7">
        <f t="shared" si="20"/>
        <v>-101</v>
      </c>
      <c r="P136" s="3"/>
      <c r="W136"/>
      <c r="Z136"/>
      <c r="AA136"/>
    </row>
    <row r="137" spans="1:27">
      <c r="A137" s="14">
        <v>39423</v>
      </c>
      <c r="B137" s="1">
        <v>0</v>
      </c>
      <c r="C137" s="28">
        <f t="shared" si="11"/>
        <v>0</v>
      </c>
      <c r="D137" s="8">
        <v>4.7244873029614247</v>
      </c>
      <c r="E137" s="4">
        <f t="shared" si="12"/>
        <v>4.7244873029614247</v>
      </c>
      <c r="F137" s="4">
        <f t="shared" si="13"/>
        <v>0</v>
      </c>
      <c r="G137" s="4">
        <f t="shared" si="14"/>
        <v>55.633256298972313</v>
      </c>
      <c r="H137" s="7">
        <f t="shared" si="15"/>
        <v>-45.366743701027687</v>
      </c>
      <c r="I137" s="5">
        <f t="shared" si="19"/>
        <v>0</v>
      </c>
      <c r="J137" s="5"/>
      <c r="K137" s="4">
        <f t="shared" si="16"/>
        <v>0</v>
      </c>
      <c r="L137" s="4">
        <f t="shared" si="17"/>
        <v>0</v>
      </c>
      <c r="M137" s="4">
        <f t="shared" si="18"/>
        <v>0</v>
      </c>
      <c r="N137" s="7">
        <f t="shared" si="20"/>
        <v>-101</v>
      </c>
      <c r="P137" s="3"/>
      <c r="W137"/>
      <c r="Z137"/>
      <c r="AA137"/>
    </row>
    <row r="138" spans="1:27">
      <c r="A138" s="14">
        <v>39424</v>
      </c>
      <c r="B138" s="1">
        <v>0</v>
      </c>
      <c r="C138" s="28">
        <f t="shared" si="11"/>
        <v>0</v>
      </c>
      <c r="D138" s="8">
        <v>4.6008862090972489</v>
      </c>
      <c r="E138" s="4">
        <f t="shared" si="12"/>
        <v>4.6008862090972489</v>
      </c>
      <c r="F138" s="4">
        <f t="shared" si="13"/>
        <v>0</v>
      </c>
      <c r="G138" s="4">
        <f t="shared" si="14"/>
        <v>51.032370089875066</v>
      </c>
      <c r="H138" s="7">
        <f t="shared" si="15"/>
        <v>-49.967629910124934</v>
      </c>
      <c r="I138" s="5">
        <f t="shared" si="19"/>
        <v>0</v>
      </c>
      <c r="J138" s="5"/>
      <c r="K138" s="4">
        <f t="shared" si="16"/>
        <v>0</v>
      </c>
      <c r="L138" s="4">
        <f t="shared" si="17"/>
        <v>0</v>
      </c>
      <c r="M138" s="4">
        <f t="shared" si="18"/>
        <v>0</v>
      </c>
      <c r="N138" s="7">
        <f t="shared" si="20"/>
        <v>-101</v>
      </c>
      <c r="P138" s="3"/>
      <c r="W138"/>
      <c r="Z138"/>
      <c r="AA138"/>
    </row>
    <row r="139" spans="1:27">
      <c r="A139" s="14">
        <v>39425</v>
      </c>
      <c r="B139" s="1">
        <v>1.2</v>
      </c>
      <c r="C139" s="28">
        <f t="shared" si="11"/>
        <v>10</v>
      </c>
      <c r="D139" s="8">
        <v>4.9614783156210001</v>
      </c>
      <c r="E139" s="4">
        <f t="shared" si="12"/>
        <v>4.9614783156210001</v>
      </c>
      <c r="F139" s="4">
        <f t="shared" si="13"/>
        <v>0</v>
      </c>
      <c r="G139" s="4">
        <f t="shared" si="14"/>
        <v>57.270891774254068</v>
      </c>
      <c r="H139" s="7">
        <f t="shared" si="15"/>
        <v>-43.729108225745932</v>
      </c>
      <c r="I139" s="5">
        <f t="shared" si="19"/>
        <v>10</v>
      </c>
      <c r="J139" s="5"/>
      <c r="K139" s="4">
        <f t="shared" si="16"/>
        <v>1.2</v>
      </c>
      <c r="L139" s="4">
        <f t="shared" si="17"/>
        <v>0</v>
      </c>
      <c r="M139" s="4">
        <f t="shared" si="18"/>
        <v>0</v>
      </c>
      <c r="N139" s="7">
        <f t="shared" si="20"/>
        <v>-101</v>
      </c>
      <c r="P139" s="3"/>
      <c r="W139"/>
      <c r="Z139"/>
      <c r="AA139"/>
    </row>
    <row r="140" spans="1:27">
      <c r="A140" s="14">
        <v>39426</v>
      </c>
      <c r="B140" s="1">
        <v>0.4</v>
      </c>
      <c r="C140" s="28">
        <f t="shared" ref="C140:C203" si="21">I140</f>
        <v>0</v>
      </c>
      <c r="D140" s="8">
        <v>4.6686005596209235</v>
      </c>
      <c r="E140" s="4">
        <f t="shared" ref="E140:E203" si="22">IF(G139+B140+C140&gt;D140,D140,G139+B140+C140)</f>
        <v>4.6686005596209235</v>
      </c>
      <c r="F140" s="4">
        <f t="shared" ref="F140:F203" si="23">IF(G139+B140+C140-E140&gt;$C$2,G139+B140+C140-E140-$C$2,0)</f>
        <v>0</v>
      </c>
      <c r="G140" s="4">
        <f t="shared" ref="G140:G203" si="24">G139+B140+C140-E140-F140</f>
        <v>53.002291214633146</v>
      </c>
      <c r="H140" s="7">
        <f t="shared" ref="H140:H203" si="25">-$C$2+G140</f>
        <v>-47.997708785366854</v>
      </c>
      <c r="I140" s="5">
        <f t="shared" si="19"/>
        <v>0</v>
      </c>
      <c r="J140" s="5"/>
      <c r="K140" s="4">
        <f t="shared" ref="K140:K203" si="26">IF(M139+B140&gt;D140,D140,M139+B140)</f>
        <v>0.4</v>
      </c>
      <c r="L140" s="4">
        <f t="shared" ref="L140:L203" si="27">IF(M139+B140-E140&gt;$C$2,M139+B140-E140-$C$2,0)</f>
        <v>0</v>
      </c>
      <c r="M140" s="4">
        <f t="shared" ref="M140:M203" si="28">M139+B140-K140-L140</f>
        <v>0</v>
      </c>
      <c r="N140" s="7">
        <f t="shared" si="20"/>
        <v>-101</v>
      </c>
      <c r="P140" s="3"/>
      <c r="W140"/>
      <c r="Z140"/>
      <c r="AA140"/>
    </row>
    <row r="141" spans="1:27">
      <c r="A141" s="14">
        <v>39427</v>
      </c>
      <c r="B141" s="1">
        <v>1</v>
      </c>
      <c r="C141" s="28">
        <f t="shared" si="21"/>
        <v>10</v>
      </c>
      <c r="D141" s="8">
        <v>5.9993443359801937</v>
      </c>
      <c r="E141" s="4">
        <f t="shared" si="22"/>
        <v>5.9993443359801937</v>
      </c>
      <c r="F141" s="4">
        <f t="shared" si="23"/>
        <v>0</v>
      </c>
      <c r="G141" s="4">
        <f t="shared" si="24"/>
        <v>58.002946878652949</v>
      </c>
      <c r="H141" s="7">
        <f t="shared" si="25"/>
        <v>-42.997053121347051</v>
      </c>
      <c r="I141" s="5">
        <f t="shared" ref="I141:I204" si="29">IF(G140+B141-D141&lt;$C$3,$I$1,$I$2)</f>
        <v>10</v>
      </c>
      <c r="J141" s="5"/>
      <c r="K141" s="4">
        <f t="shared" si="26"/>
        <v>1</v>
      </c>
      <c r="L141" s="4">
        <f t="shared" si="27"/>
        <v>0</v>
      </c>
      <c r="M141" s="4">
        <f t="shared" si="28"/>
        <v>0</v>
      </c>
      <c r="N141" s="7">
        <f t="shared" si="20"/>
        <v>-101</v>
      </c>
      <c r="P141" s="3"/>
      <c r="W141"/>
      <c r="Z141"/>
      <c r="AA141"/>
    </row>
    <row r="142" spans="1:27">
      <c r="A142" s="14">
        <v>39428</v>
      </c>
      <c r="B142" s="1">
        <v>6.6</v>
      </c>
      <c r="C142" s="28">
        <f t="shared" si="21"/>
        <v>0</v>
      </c>
      <c r="D142" s="8">
        <v>2.964510942398344</v>
      </c>
      <c r="E142" s="4">
        <f t="shared" si="22"/>
        <v>2.964510942398344</v>
      </c>
      <c r="F142" s="4">
        <f t="shared" si="23"/>
        <v>0</v>
      </c>
      <c r="G142" s="4">
        <f t="shared" si="24"/>
        <v>61.638435936254602</v>
      </c>
      <c r="H142" s="7">
        <f t="shared" si="25"/>
        <v>-39.361564063745398</v>
      </c>
      <c r="I142" s="5">
        <f t="shared" si="29"/>
        <v>0</v>
      </c>
      <c r="J142" s="5"/>
      <c r="K142" s="4">
        <f t="shared" si="26"/>
        <v>2.964510942398344</v>
      </c>
      <c r="L142" s="4">
        <f t="shared" si="27"/>
        <v>0</v>
      </c>
      <c r="M142" s="4">
        <f t="shared" si="28"/>
        <v>3.6354890576016556</v>
      </c>
      <c r="N142" s="7">
        <f t="shared" si="20"/>
        <v>-97.36451094239834</v>
      </c>
      <c r="P142" s="3"/>
      <c r="W142"/>
      <c r="Z142"/>
      <c r="AA142"/>
    </row>
    <row r="143" spans="1:27">
      <c r="A143" s="14">
        <v>39429</v>
      </c>
      <c r="B143" s="1">
        <v>8.4</v>
      </c>
      <c r="C143" s="28">
        <f t="shared" si="21"/>
        <v>0</v>
      </c>
      <c r="D143" s="8">
        <v>1.4061643054156077</v>
      </c>
      <c r="E143" s="4">
        <f t="shared" si="22"/>
        <v>1.4061643054156077</v>
      </c>
      <c r="F143" s="4">
        <f t="shared" si="23"/>
        <v>0</v>
      </c>
      <c r="G143" s="4">
        <f t="shared" si="24"/>
        <v>68.632271630839</v>
      </c>
      <c r="H143" s="7">
        <f t="shared" si="25"/>
        <v>-32.367728369161</v>
      </c>
      <c r="I143" s="5">
        <f t="shared" si="29"/>
        <v>0</v>
      </c>
      <c r="J143" s="5"/>
      <c r="K143" s="4">
        <f t="shared" si="26"/>
        <v>1.4061643054156077</v>
      </c>
      <c r="L143" s="4">
        <f t="shared" si="27"/>
        <v>0</v>
      </c>
      <c r="M143" s="4">
        <f t="shared" si="28"/>
        <v>10.629324752186047</v>
      </c>
      <c r="N143" s="7">
        <f t="shared" si="20"/>
        <v>-90.370675247813949</v>
      </c>
      <c r="P143" s="3"/>
      <c r="W143"/>
      <c r="Z143"/>
      <c r="AA143"/>
    </row>
    <row r="144" spans="1:27">
      <c r="A144" s="14">
        <v>39430</v>
      </c>
      <c r="B144" s="1">
        <v>0.4</v>
      </c>
      <c r="C144" s="28">
        <f t="shared" si="21"/>
        <v>0</v>
      </c>
      <c r="D144" s="8">
        <v>2.222798254282472</v>
      </c>
      <c r="E144" s="4">
        <f t="shared" si="22"/>
        <v>2.222798254282472</v>
      </c>
      <c r="F144" s="4">
        <f t="shared" si="23"/>
        <v>0</v>
      </c>
      <c r="G144" s="4">
        <f t="shared" si="24"/>
        <v>66.809473376556539</v>
      </c>
      <c r="H144" s="7">
        <f t="shared" si="25"/>
        <v>-34.190526623443461</v>
      </c>
      <c r="I144" s="5">
        <f t="shared" si="29"/>
        <v>0</v>
      </c>
      <c r="J144" s="5"/>
      <c r="K144" s="4">
        <f t="shared" si="26"/>
        <v>2.222798254282472</v>
      </c>
      <c r="L144" s="4">
        <f t="shared" si="27"/>
        <v>0</v>
      </c>
      <c r="M144" s="4">
        <f t="shared" si="28"/>
        <v>8.806526497903576</v>
      </c>
      <c r="N144" s="7">
        <f t="shared" si="20"/>
        <v>-92.193473502096424</v>
      </c>
      <c r="P144" s="3"/>
      <c r="W144"/>
      <c r="Z144"/>
      <c r="AA144"/>
    </row>
    <row r="145" spans="1:27">
      <c r="A145" s="14">
        <v>39431</v>
      </c>
      <c r="B145" s="1">
        <v>0</v>
      </c>
      <c r="C145" s="28">
        <f t="shared" si="21"/>
        <v>0</v>
      </c>
      <c r="D145" s="8">
        <v>4.2581449020434761</v>
      </c>
      <c r="E145" s="4">
        <f t="shared" si="22"/>
        <v>4.2581449020434761</v>
      </c>
      <c r="F145" s="4">
        <f t="shared" si="23"/>
        <v>0</v>
      </c>
      <c r="G145" s="4">
        <f t="shared" si="24"/>
        <v>62.551328474513063</v>
      </c>
      <c r="H145" s="7">
        <f t="shared" si="25"/>
        <v>-38.448671525486937</v>
      </c>
      <c r="I145" s="5">
        <f t="shared" si="29"/>
        <v>0</v>
      </c>
      <c r="J145" s="5"/>
      <c r="K145" s="4">
        <f t="shared" si="26"/>
        <v>4.2581449020434761</v>
      </c>
      <c r="L145" s="4">
        <f t="shared" si="27"/>
        <v>0</v>
      </c>
      <c r="M145" s="4">
        <f t="shared" si="28"/>
        <v>4.5483815958600999</v>
      </c>
      <c r="N145" s="7">
        <f t="shared" si="20"/>
        <v>-96.451618404139907</v>
      </c>
      <c r="P145" s="3"/>
      <c r="W145"/>
      <c r="Z145"/>
      <c r="AA145"/>
    </row>
    <row r="146" spans="1:27">
      <c r="A146" s="14">
        <v>39432</v>
      </c>
      <c r="B146" s="1">
        <v>0</v>
      </c>
      <c r="C146" s="28">
        <f t="shared" si="21"/>
        <v>0</v>
      </c>
      <c r="D146" s="8">
        <v>5.9237862225340683</v>
      </c>
      <c r="E146" s="4">
        <f t="shared" si="22"/>
        <v>5.9237862225340683</v>
      </c>
      <c r="F146" s="4">
        <f t="shared" si="23"/>
        <v>0</v>
      </c>
      <c r="G146" s="4">
        <f t="shared" si="24"/>
        <v>56.627542251978994</v>
      </c>
      <c r="H146" s="7">
        <f t="shared" si="25"/>
        <v>-44.372457748021006</v>
      </c>
      <c r="I146" s="5">
        <f t="shared" si="29"/>
        <v>0</v>
      </c>
      <c r="J146" s="5"/>
      <c r="K146" s="4">
        <f t="shared" si="26"/>
        <v>4.5483815958600999</v>
      </c>
      <c r="L146" s="4">
        <f t="shared" si="27"/>
        <v>0</v>
      </c>
      <c r="M146" s="4">
        <f t="shared" si="28"/>
        <v>0</v>
      </c>
      <c r="N146" s="7">
        <f t="shared" si="20"/>
        <v>-101</v>
      </c>
      <c r="P146" s="3"/>
      <c r="W146"/>
      <c r="Z146"/>
      <c r="AA146"/>
    </row>
    <row r="147" spans="1:27">
      <c r="A147" s="14">
        <v>39433</v>
      </c>
      <c r="B147" s="1">
        <v>7.4</v>
      </c>
      <c r="C147" s="28">
        <f t="shared" si="21"/>
        <v>0</v>
      </c>
      <c r="D147" s="8">
        <v>7.7453077375939134</v>
      </c>
      <c r="E147" s="4">
        <f t="shared" si="22"/>
        <v>7.7453077375939134</v>
      </c>
      <c r="F147" s="4">
        <f t="shared" si="23"/>
        <v>0</v>
      </c>
      <c r="G147" s="4">
        <f t="shared" si="24"/>
        <v>56.282234514385088</v>
      </c>
      <c r="H147" s="7">
        <f t="shared" si="25"/>
        <v>-44.717765485614912</v>
      </c>
      <c r="I147" s="5">
        <f t="shared" si="29"/>
        <v>0</v>
      </c>
      <c r="J147" s="5"/>
      <c r="K147" s="4">
        <f t="shared" si="26"/>
        <v>7.4</v>
      </c>
      <c r="L147" s="4">
        <f t="shared" si="27"/>
        <v>0</v>
      </c>
      <c r="M147" s="4">
        <f t="shared" si="28"/>
        <v>0</v>
      </c>
      <c r="N147" s="7">
        <f t="shared" si="20"/>
        <v>-101</v>
      </c>
      <c r="P147" s="3"/>
      <c r="W147"/>
      <c r="Z147"/>
      <c r="AA147"/>
    </row>
    <row r="148" spans="1:27">
      <c r="A148" s="14">
        <v>39434</v>
      </c>
      <c r="B148" s="1">
        <v>2</v>
      </c>
      <c r="C148" s="28">
        <f t="shared" si="21"/>
        <v>0</v>
      </c>
      <c r="D148" s="8">
        <v>1.9094814808622327</v>
      </c>
      <c r="E148" s="4">
        <f t="shared" si="22"/>
        <v>1.9094814808622327</v>
      </c>
      <c r="F148" s="4">
        <f t="shared" si="23"/>
        <v>0</v>
      </c>
      <c r="G148" s="4">
        <f t="shared" si="24"/>
        <v>56.372753033522855</v>
      </c>
      <c r="H148" s="7">
        <f t="shared" si="25"/>
        <v>-44.627246966477145</v>
      </c>
      <c r="I148" s="5">
        <f t="shared" si="29"/>
        <v>0</v>
      </c>
      <c r="J148" s="5"/>
      <c r="K148" s="4">
        <f t="shared" si="26"/>
        <v>1.9094814808622327</v>
      </c>
      <c r="L148" s="4">
        <f t="shared" si="27"/>
        <v>0</v>
      </c>
      <c r="M148" s="4">
        <f t="shared" si="28"/>
        <v>9.0518519137767317E-2</v>
      </c>
      <c r="N148" s="7">
        <f t="shared" si="20"/>
        <v>-100.90948148086223</v>
      </c>
      <c r="P148" s="3"/>
      <c r="W148"/>
      <c r="Z148"/>
      <c r="AA148"/>
    </row>
    <row r="149" spans="1:27">
      <c r="A149" s="14">
        <v>39435</v>
      </c>
      <c r="B149" s="1">
        <v>8.6</v>
      </c>
      <c r="C149" s="28">
        <f t="shared" si="21"/>
        <v>0</v>
      </c>
      <c r="D149" s="8">
        <v>2.7711126403989836</v>
      </c>
      <c r="E149" s="4">
        <f t="shared" si="22"/>
        <v>2.7711126403989836</v>
      </c>
      <c r="F149" s="4">
        <f t="shared" si="23"/>
        <v>0</v>
      </c>
      <c r="G149" s="4">
        <f t="shared" si="24"/>
        <v>62.201640393123867</v>
      </c>
      <c r="H149" s="7">
        <f t="shared" si="25"/>
        <v>-38.798359606876133</v>
      </c>
      <c r="I149" s="5">
        <f t="shared" si="29"/>
        <v>0</v>
      </c>
      <c r="J149" s="5"/>
      <c r="K149" s="4">
        <f t="shared" si="26"/>
        <v>2.7711126403989836</v>
      </c>
      <c r="L149" s="4">
        <f t="shared" si="27"/>
        <v>0</v>
      </c>
      <c r="M149" s="4">
        <f t="shared" si="28"/>
        <v>5.9194058787387824</v>
      </c>
      <c r="N149" s="7">
        <f t="shared" si="20"/>
        <v>-95.080594121261214</v>
      </c>
      <c r="P149" s="3"/>
      <c r="W149"/>
      <c r="Z149"/>
      <c r="AA149"/>
    </row>
    <row r="150" spans="1:27">
      <c r="A150" s="14">
        <v>39436</v>
      </c>
      <c r="B150" s="1">
        <v>0.4</v>
      </c>
      <c r="C150" s="28">
        <f t="shared" si="21"/>
        <v>0</v>
      </c>
      <c r="D150" s="8">
        <v>2.7228615538466268</v>
      </c>
      <c r="E150" s="4">
        <f t="shared" si="22"/>
        <v>2.7228615538466268</v>
      </c>
      <c r="F150" s="4">
        <f t="shared" si="23"/>
        <v>0</v>
      </c>
      <c r="G150" s="4">
        <f t="shared" si="24"/>
        <v>59.878778839277238</v>
      </c>
      <c r="H150" s="7">
        <f t="shared" si="25"/>
        <v>-41.121221160722762</v>
      </c>
      <c r="I150" s="5">
        <f t="shared" si="29"/>
        <v>0</v>
      </c>
      <c r="J150" s="5"/>
      <c r="K150" s="4">
        <f t="shared" si="26"/>
        <v>2.7228615538466268</v>
      </c>
      <c r="L150" s="4">
        <f t="shared" si="27"/>
        <v>0</v>
      </c>
      <c r="M150" s="4">
        <f t="shared" si="28"/>
        <v>3.596544324892156</v>
      </c>
      <c r="N150" s="7">
        <f t="shared" si="20"/>
        <v>-97.40345567510785</v>
      </c>
      <c r="P150" s="3"/>
      <c r="W150"/>
      <c r="Z150"/>
      <c r="AA150"/>
    </row>
    <row r="151" spans="1:27">
      <c r="A151" s="14">
        <v>39437</v>
      </c>
      <c r="B151" s="1">
        <v>0</v>
      </c>
      <c r="C151" s="28">
        <f t="shared" si="21"/>
        <v>0</v>
      </c>
      <c r="D151" s="8">
        <v>4.4142891496478107</v>
      </c>
      <c r="E151" s="4">
        <f t="shared" si="22"/>
        <v>4.4142891496478107</v>
      </c>
      <c r="F151" s="4">
        <f t="shared" si="23"/>
        <v>0</v>
      </c>
      <c r="G151" s="4">
        <f t="shared" si="24"/>
        <v>55.464489689629431</v>
      </c>
      <c r="H151" s="7">
        <f t="shared" si="25"/>
        <v>-45.535510310370569</v>
      </c>
      <c r="I151" s="5">
        <f t="shared" si="29"/>
        <v>0</v>
      </c>
      <c r="J151" s="5"/>
      <c r="K151" s="4">
        <f t="shared" si="26"/>
        <v>3.596544324892156</v>
      </c>
      <c r="L151" s="4">
        <f t="shared" si="27"/>
        <v>0</v>
      </c>
      <c r="M151" s="4">
        <f t="shared" si="28"/>
        <v>0</v>
      </c>
      <c r="N151" s="7">
        <f t="shared" si="20"/>
        <v>-101</v>
      </c>
      <c r="P151" s="3"/>
      <c r="W151"/>
      <c r="Z151"/>
      <c r="AA151"/>
    </row>
    <row r="152" spans="1:27">
      <c r="A152" s="14">
        <v>39438</v>
      </c>
      <c r="B152" s="1">
        <v>0</v>
      </c>
      <c r="C152" s="28">
        <f t="shared" si="21"/>
        <v>0</v>
      </c>
      <c r="D152" s="8">
        <v>4.4861652032655703</v>
      </c>
      <c r="E152" s="4">
        <f t="shared" si="22"/>
        <v>4.4861652032655703</v>
      </c>
      <c r="F152" s="4">
        <f t="shared" si="23"/>
        <v>0</v>
      </c>
      <c r="G152" s="4">
        <f t="shared" si="24"/>
        <v>50.97832448636386</v>
      </c>
      <c r="H152" s="7">
        <f t="shared" si="25"/>
        <v>-50.02167551363614</v>
      </c>
      <c r="I152" s="5">
        <f t="shared" si="29"/>
        <v>0</v>
      </c>
      <c r="J152" s="5"/>
      <c r="K152" s="4">
        <f t="shared" si="26"/>
        <v>0</v>
      </c>
      <c r="L152" s="4">
        <f t="shared" si="27"/>
        <v>0</v>
      </c>
      <c r="M152" s="4">
        <f t="shared" si="28"/>
        <v>0</v>
      </c>
      <c r="N152" s="7">
        <f t="shared" si="20"/>
        <v>-101</v>
      </c>
      <c r="P152" s="3"/>
      <c r="W152"/>
      <c r="Z152"/>
      <c r="AA152"/>
    </row>
    <row r="153" spans="1:27">
      <c r="A153" s="14">
        <v>39439</v>
      </c>
      <c r="B153" s="1">
        <v>0</v>
      </c>
      <c r="C153" s="28">
        <f t="shared" si="21"/>
        <v>10</v>
      </c>
      <c r="D153" s="8">
        <v>5.0014846435158811</v>
      </c>
      <c r="E153" s="4">
        <f t="shared" si="22"/>
        <v>5.0014846435158811</v>
      </c>
      <c r="F153" s="4">
        <f t="shared" si="23"/>
        <v>0</v>
      </c>
      <c r="G153" s="4">
        <f t="shared" si="24"/>
        <v>55.97683984284798</v>
      </c>
      <c r="H153" s="7">
        <f t="shared" si="25"/>
        <v>-45.02316015715202</v>
      </c>
      <c r="I153" s="5">
        <f t="shared" si="29"/>
        <v>10</v>
      </c>
      <c r="J153" s="5"/>
      <c r="K153" s="4">
        <f t="shared" si="26"/>
        <v>0</v>
      </c>
      <c r="L153" s="4">
        <f t="shared" si="27"/>
        <v>0</v>
      </c>
      <c r="M153" s="4">
        <f t="shared" si="28"/>
        <v>0</v>
      </c>
      <c r="N153" s="7">
        <f t="shared" si="20"/>
        <v>-101</v>
      </c>
      <c r="P153" s="3"/>
      <c r="W153"/>
      <c r="Z153"/>
      <c r="AA153"/>
    </row>
    <row r="154" spans="1:27">
      <c r="A154" s="14">
        <v>39440</v>
      </c>
      <c r="B154" s="1">
        <v>0.2</v>
      </c>
      <c r="C154" s="28">
        <f t="shared" si="21"/>
        <v>10</v>
      </c>
      <c r="D154" s="8">
        <v>6.1475135396790153</v>
      </c>
      <c r="E154" s="4">
        <f t="shared" si="22"/>
        <v>6.1475135396790153</v>
      </c>
      <c r="F154" s="4">
        <f t="shared" si="23"/>
        <v>0</v>
      </c>
      <c r="G154" s="4">
        <f t="shared" si="24"/>
        <v>60.029326303168965</v>
      </c>
      <c r="H154" s="7">
        <f t="shared" si="25"/>
        <v>-40.970673696831035</v>
      </c>
      <c r="I154" s="5">
        <f t="shared" si="29"/>
        <v>10</v>
      </c>
      <c r="J154" s="5"/>
      <c r="K154" s="4">
        <f t="shared" si="26"/>
        <v>0.2</v>
      </c>
      <c r="L154" s="4">
        <f t="shared" si="27"/>
        <v>0</v>
      </c>
      <c r="M154" s="4">
        <f t="shared" si="28"/>
        <v>0</v>
      </c>
      <c r="N154" s="7">
        <f t="shared" si="20"/>
        <v>-101</v>
      </c>
      <c r="P154" s="3"/>
      <c r="W154"/>
      <c r="Z154"/>
      <c r="AA154"/>
    </row>
    <row r="155" spans="1:27">
      <c r="A155" s="14">
        <v>39441</v>
      </c>
      <c r="B155" s="1">
        <v>6.4</v>
      </c>
      <c r="C155" s="28">
        <f t="shared" si="21"/>
        <v>0</v>
      </c>
      <c r="D155" s="8">
        <v>4.965286224470205</v>
      </c>
      <c r="E155" s="4">
        <f t="shared" si="22"/>
        <v>4.965286224470205</v>
      </c>
      <c r="F155" s="4">
        <f t="shared" si="23"/>
        <v>0</v>
      </c>
      <c r="G155" s="4">
        <f t="shared" si="24"/>
        <v>61.464040078698758</v>
      </c>
      <c r="H155" s="7">
        <f t="shared" si="25"/>
        <v>-39.535959921301242</v>
      </c>
      <c r="I155" s="5">
        <f t="shared" si="29"/>
        <v>0</v>
      </c>
      <c r="J155" s="5"/>
      <c r="K155" s="4">
        <f t="shared" si="26"/>
        <v>4.965286224470205</v>
      </c>
      <c r="L155" s="4">
        <f t="shared" si="27"/>
        <v>0</v>
      </c>
      <c r="M155" s="4">
        <f t="shared" si="28"/>
        <v>1.4347137755297954</v>
      </c>
      <c r="N155" s="7">
        <f t="shared" si="20"/>
        <v>-99.565286224470199</v>
      </c>
      <c r="P155" s="3"/>
      <c r="W155"/>
      <c r="Z155"/>
      <c r="AA155"/>
    </row>
    <row r="156" spans="1:27">
      <c r="A156" s="14">
        <v>39442</v>
      </c>
      <c r="B156" s="1">
        <v>3.2</v>
      </c>
      <c r="C156" s="28">
        <f t="shared" si="21"/>
        <v>0</v>
      </c>
      <c r="D156" s="8">
        <v>3.3588037947464642</v>
      </c>
      <c r="E156" s="4">
        <f t="shared" si="22"/>
        <v>3.3588037947464642</v>
      </c>
      <c r="F156" s="4">
        <f t="shared" si="23"/>
        <v>0</v>
      </c>
      <c r="G156" s="4">
        <f t="shared" si="24"/>
        <v>61.305236283952297</v>
      </c>
      <c r="H156" s="7">
        <f t="shared" si="25"/>
        <v>-39.694763716047703</v>
      </c>
      <c r="I156" s="5">
        <f t="shared" si="29"/>
        <v>0</v>
      </c>
      <c r="J156" s="5"/>
      <c r="K156" s="4">
        <f t="shared" si="26"/>
        <v>3.3588037947464642</v>
      </c>
      <c r="L156" s="4">
        <f t="shared" si="27"/>
        <v>0</v>
      </c>
      <c r="M156" s="4">
        <f t="shared" si="28"/>
        <v>1.2759099807833314</v>
      </c>
      <c r="N156" s="7">
        <f t="shared" si="20"/>
        <v>-99.724090019216675</v>
      </c>
      <c r="P156" s="3"/>
      <c r="W156"/>
      <c r="Z156"/>
      <c r="AA156"/>
    </row>
    <row r="157" spans="1:27">
      <c r="A157" s="14">
        <v>39443</v>
      </c>
      <c r="B157" s="1">
        <v>4.8</v>
      </c>
      <c r="C157" s="28">
        <f t="shared" si="21"/>
        <v>0</v>
      </c>
      <c r="D157" s="8">
        <v>4.4078727280721957</v>
      </c>
      <c r="E157" s="4">
        <f t="shared" si="22"/>
        <v>4.4078727280721957</v>
      </c>
      <c r="F157" s="4">
        <f t="shared" si="23"/>
        <v>0</v>
      </c>
      <c r="G157" s="4">
        <f t="shared" si="24"/>
        <v>61.697363555880102</v>
      </c>
      <c r="H157" s="7">
        <f t="shared" si="25"/>
        <v>-39.302636444119898</v>
      </c>
      <c r="I157" s="5">
        <f t="shared" si="29"/>
        <v>0</v>
      </c>
      <c r="J157" s="5"/>
      <c r="K157" s="4">
        <f t="shared" si="26"/>
        <v>4.4078727280721957</v>
      </c>
      <c r="L157" s="4">
        <f t="shared" si="27"/>
        <v>0</v>
      </c>
      <c r="M157" s="4">
        <f t="shared" si="28"/>
        <v>1.6680372527111356</v>
      </c>
      <c r="N157" s="7">
        <f t="shared" si="20"/>
        <v>-99.33196274728887</v>
      </c>
      <c r="P157" s="3"/>
      <c r="W157"/>
      <c r="Z157"/>
      <c r="AA157"/>
    </row>
    <row r="158" spans="1:27">
      <c r="A158" s="14">
        <v>39444</v>
      </c>
      <c r="B158" s="1">
        <v>0</v>
      </c>
      <c r="C158" s="28">
        <f t="shared" si="21"/>
        <v>0</v>
      </c>
      <c r="D158" s="8">
        <v>4.0535050647649093</v>
      </c>
      <c r="E158" s="4">
        <f t="shared" si="22"/>
        <v>4.0535050647649093</v>
      </c>
      <c r="F158" s="4">
        <f t="shared" si="23"/>
        <v>0</v>
      </c>
      <c r="G158" s="4">
        <f t="shared" si="24"/>
        <v>57.643858491115196</v>
      </c>
      <c r="H158" s="7">
        <f t="shared" si="25"/>
        <v>-43.356141508884804</v>
      </c>
      <c r="I158" s="5">
        <f t="shared" si="29"/>
        <v>0</v>
      </c>
      <c r="J158" s="5"/>
      <c r="K158" s="4">
        <f t="shared" si="26"/>
        <v>1.6680372527111356</v>
      </c>
      <c r="L158" s="4">
        <f t="shared" si="27"/>
        <v>0</v>
      </c>
      <c r="M158" s="4">
        <f t="shared" si="28"/>
        <v>0</v>
      </c>
      <c r="N158" s="7">
        <f t="shared" si="20"/>
        <v>-101</v>
      </c>
      <c r="P158" s="3"/>
      <c r="W158"/>
      <c r="Z158"/>
      <c r="AA158"/>
    </row>
    <row r="159" spans="1:27">
      <c r="A159" s="14">
        <v>39445</v>
      </c>
      <c r="B159" s="1">
        <v>0</v>
      </c>
      <c r="C159" s="28">
        <f t="shared" si="21"/>
        <v>0</v>
      </c>
      <c r="D159" s="8">
        <v>3.8914720755790064</v>
      </c>
      <c r="E159" s="4">
        <f t="shared" si="22"/>
        <v>3.8914720755790064</v>
      </c>
      <c r="F159" s="4">
        <f t="shared" si="23"/>
        <v>0</v>
      </c>
      <c r="G159" s="4">
        <f t="shared" si="24"/>
        <v>53.752386415536193</v>
      </c>
      <c r="H159" s="7">
        <f t="shared" si="25"/>
        <v>-47.247613584463807</v>
      </c>
      <c r="I159" s="5">
        <f t="shared" si="29"/>
        <v>0</v>
      </c>
      <c r="J159" s="5"/>
      <c r="K159" s="4">
        <f t="shared" si="26"/>
        <v>0</v>
      </c>
      <c r="L159" s="4">
        <f t="shared" si="27"/>
        <v>0</v>
      </c>
      <c r="M159" s="4">
        <f t="shared" si="28"/>
        <v>0</v>
      </c>
      <c r="N159" s="7">
        <f t="shared" si="20"/>
        <v>-101</v>
      </c>
      <c r="P159" s="3"/>
      <c r="W159"/>
      <c r="Z159"/>
      <c r="AA159"/>
    </row>
    <row r="160" spans="1:27">
      <c r="A160" s="16">
        <v>39446</v>
      </c>
      <c r="B160" s="17">
        <v>0</v>
      </c>
      <c r="C160" s="29">
        <f t="shared" si="21"/>
        <v>10</v>
      </c>
      <c r="D160" s="18">
        <v>4.7929650597110003</v>
      </c>
      <c r="E160" s="4">
        <f t="shared" si="22"/>
        <v>4.7929650597110003</v>
      </c>
      <c r="F160" s="4">
        <f t="shared" si="23"/>
        <v>0</v>
      </c>
      <c r="G160" s="4">
        <f t="shared" si="24"/>
        <v>58.959421355825192</v>
      </c>
      <c r="H160" s="19">
        <f t="shared" si="25"/>
        <v>-42.040578644174808</v>
      </c>
      <c r="I160" s="5">
        <f t="shared" si="29"/>
        <v>10</v>
      </c>
      <c r="J160" s="20"/>
      <c r="K160" s="4">
        <f t="shared" si="26"/>
        <v>0</v>
      </c>
      <c r="L160" s="4">
        <f t="shared" si="27"/>
        <v>0</v>
      </c>
      <c r="M160" s="4">
        <f t="shared" si="28"/>
        <v>0</v>
      </c>
      <c r="N160" s="7">
        <f t="shared" si="20"/>
        <v>-101</v>
      </c>
      <c r="P160" s="3"/>
      <c r="W160"/>
      <c r="Z160"/>
      <c r="AA160"/>
    </row>
    <row r="161" spans="1:27">
      <c r="A161" s="16">
        <v>39447</v>
      </c>
      <c r="B161" s="17">
        <v>0</v>
      </c>
      <c r="C161" s="29">
        <f t="shared" si="21"/>
        <v>0</v>
      </c>
      <c r="D161" s="18">
        <v>4.8346708516745425</v>
      </c>
      <c r="E161" s="4">
        <f t="shared" si="22"/>
        <v>4.8346708516745425</v>
      </c>
      <c r="F161" s="4">
        <f t="shared" si="23"/>
        <v>0</v>
      </c>
      <c r="G161" s="4">
        <f t="shared" si="24"/>
        <v>54.124750504150647</v>
      </c>
      <c r="H161" s="19">
        <f t="shared" si="25"/>
        <v>-46.875249495849353</v>
      </c>
      <c r="I161" s="5">
        <f t="shared" si="29"/>
        <v>0</v>
      </c>
      <c r="J161" s="20"/>
      <c r="K161" s="4">
        <f t="shared" si="26"/>
        <v>0</v>
      </c>
      <c r="L161" s="4">
        <f t="shared" si="27"/>
        <v>0</v>
      </c>
      <c r="M161" s="4">
        <f t="shared" si="28"/>
        <v>0</v>
      </c>
      <c r="N161" s="7">
        <f t="shared" si="20"/>
        <v>-101</v>
      </c>
      <c r="P161" s="3"/>
      <c r="W161"/>
      <c r="Z161"/>
      <c r="AA161"/>
    </row>
    <row r="162" spans="1:27">
      <c r="A162" s="14">
        <v>39448</v>
      </c>
      <c r="B162" s="1">
        <v>0</v>
      </c>
      <c r="C162" s="28">
        <f t="shared" si="21"/>
        <v>10</v>
      </c>
      <c r="D162" s="8">
        <v>4.6607527404535762</v>
      </c>
      <c r="E162" s="4">
        <f t="shared" si="22"/>
        <v>4.6607527404535762</v>
      </c>
      <c r="F162" s="4">
        <f t="shared" si="23"/>
        <v>0</v>
      </c>
      <c r="G162" s="4">
        <f t="shared" si="24"/>
        <v>59.46399776369708</v>
      </c>
      <c r="H162" s="7">
        <f t="shared" si="25"/>
        <v>-41.53600223630292</v>
      </c>
      <c r="I162" s="5">
        <f t="shared" si="29"/>
        <v>10</v>
      </c>
      <c r="J162" s="5"/>
      <c r="K162" s="4">
        <f t="shared" si="26"/>
        <v>0</v>
      </c>
      <c r="L162" s="4">
        <f t="shared" si="27"/>
        <v>0</v>
      </c>
      <c r="M162" s="4">
        <f t="shared" si="28"/>
        <v>0</v>
      </c>
      <c r="N162" s="7">
        <f t="shared" si="20"/>
        <v>-101</v>
      </c>
      <c r="P162" s="3"/>
      <c r="W162"/>
      <c r="Z162"/>
      <c r="AA162"/>
    </row>
    <row r="163" spans="1:27">
      <c r="A163" s="14">
        <v>39449</v>
      </c>
      <c r="B163" s="1">
        <v>0</v>
      </c>
      <c r="C163" s="28">
        <f t="shared" si="21"/>
        <v>0</v>
      </c>
      <c r="D163" s="8">
        <v>6.1508765154488438</v>
      </c>
      <c r="E163" s="4">
        <f t="shared" si="22"/>
        <v>6.1508765154488438</v>
      </c>
      <c r="F163" s="4">
        <f t="shared" si="23"/>
        <v>0</v>
      </c>
      <c r="G163" s="4">
        <f t="shared" si="24"/>
        <v>53.313121248248237</v>
      </c>
      <c r="H163" s="7">
        <f t="shared" si="25"/>
        <v>-47.686878751751763</v>
      </c>
      <c r="I163" s="5">
        <f t="shared" si="29"/>
        <v>0</v>
      </c>
      <c r="J163" s="5"/>
      <c r="K163" s="4">
        <f t="shared" si="26"/>
        <v>0</v>
      </c>
      <c r="L163" s="4">
        <f t="shared" si="27"/>
        <v>0</v>
      </c>
      <c r="M163" s="4">
        <f t="shared" si="28"/>
        <v>0</v>
      </c>
      <c r="N163" s="7">
        <f t="shared" si="20"/>
        <v>-101</v>
      </c>
      <c r="P163" s="3"/>
      <c r="W163"/>
      <c r="Z163"/>
      <c r="AA163"/>
    </row>
    <row r="164" spans="1:27">
      <c r="A164" s="14">
        <v>39450</v>
      </c>
      <c r="B164" s="1">
        <v>0</v>
      </c>
      <c r="C164" s="28">
        <f t="shared" si="21"/>
        <v>10</v>
      </c>
      <c r="D164" s="8">
        <v>6.4464578142855977</v>
      </c>
      <c r="E164" s="4">
        <f t="shared" si="22"/>
        <v>6.4464578142855977</v>
      </c>
      <c r="F164" s="4">
        <f t="shared" si="23"/>
        <v>0</v>
      </c>
      <c r="G164" s="4">
        <f t="shared" si="24"/>
        <v>56.866663433962643</v>
      </c>
      <c r="H164" s="7">
        <f t="shared" si="25"/>
        <v>-44.133336566037357</v>
      </c>
      <c r="I164" s="5">
        <f t="shared" si="29"/>
        <v>10</v>
      </c>
      <c r="J164" s="5"/>
      <c r="K164" s="4">
        <f t="shared" si="26"/>
        <v>0</v>
      </c>
      <c r="L164" s="4">
        <f t="shared" si="27"/>
        <v>0</v>
      </c>
      <c r="M164" s="4">
        <f t="shared" si="28"/>
        <v>0</v>
      </c>
      <c r="N164" s="7">
        <f t="shared" si="20"/>
        <v>-101</v>
      </c>
      <c r="P164" s="3"/>
      <c r="W164"/>
      <c r="Z164"/>
      <c r="AA164"/>
    </row>
    <row r="165" spans="1:27">
      <c r="A165" s="14">
        <v>39451</v>
      </c>
      <c r="B165" s="1">
        <v>1.8</v>
      </c>
      <c r="C165" s="28">
        <f t="shared" si="21"/>
        <v>0</v>
      </c>
      <c r="D165" s="8">
        <v>3.3238489166559604</v>
      </c>
      <c r="E165" s="4">
        <f t="shared" si="22"/>
        <v>3.3238489166559604</v>
      </c>
      <c r="F165" s="4">
        <f t="shared" si="23"/>
        <v>0</v>
      </c>
      <c r="G165" s="4">
        <f t="shared" si="24"/>
        <v>55.342814517306678</v>
      </c>
      <c r="H165" s="7">
        <f t="shared" si="25"/>
        <v>-45.657185482693322</v>
      </c>
      <c r="I165" s="5">
        <f t="shared" si="29"/>
        <v>0</v>
      </c>
      <c r="J165" s="5"/>
      <c r="K165" s="4">
        <f t="shared" si="26"/>
        <v>1.8</v>
      </c>
      <c r="L165" s="4">
        <f t="shared" si="27"/>
        <v>0</v>
      </c>
      <c r="M165" s="4">
        <f t="shared" si="28"/>
        <v>0</v>
      </c>
      <c r="N165" s="7">
        <f t="shared" si="20"/>
        <v>-101</v>
      </c>
      <c r="P165" s="3"/>
      <c r="W165"/>
      <c r="Z165"/>
      <c r="AA165"/>
    </row>
    <row r="166" spans="1:27">
      <c r="A166" s="14">
        <v>39452</v>
      </c>
      <c r="B166" s="1">
        <v>0</v>
      </c>
      <c r="C166" s="28">
        <f t="shared" si="21"/>
        <v>0</v>
      </c>
      <c r="D166" s="8">
        <v>4.5793462812922581</v>
      </c>
      <c r="E166" s="4">
        <f t="shared" si="22"/>
        <v>4.5793462812922581</v>
      </c>
      <c r="F166" s="4">
        <f t="shared" si="23"/>
        <v>0</v>
      </c>
      <c r="G166" s="4">
        <f t="shared" si="24"/>
        <v>50.763468236014418</v>
      </c>
      <c r="H166" s="7">
        <f t="shared" si="25"/>
        <v>-50.236531763985582</v>
      </c>
      <c r="I166" s="5">
        <f t="shared" si="29"/>
        <v>0</v>
      </c>
      <c r="J166" s="5"/>
      <c r="K166" s="4">
        <f t="shared" si="26"/>
        <v>0</v>
      </c>
      <c r="L166" s="4">
        <f t="shared" si="27"/>
        <v>0</v>
      </c>
      <c r="M166" s="4">
        <f t="shared" si="28"/>
        <v>0</v>
      </c>
      <c r="N166" s="7">
        <f t="shared" si="20"/>
        <v>-101</v>
      </c>
      <c r="P166" s="3"/>
      <c r="W166"/>
      <c r="Z166"/>
      <c r="AA166"/>
    </row>
    <row r="167" spans="1:27">
      <c r="A167" s="14">
        <v>39453</v>
      </c>
      <c r="B167" s="1">
        <v>0.8</v>
      </c>
      <c r="C167" s="28">
        <f t="shared" si="21"/>
        <v>10</v>
      </c>
      <c r="D167" s="8">
        <v>4.4358587415535409</v>
      </c>
      <c r="E167" s="4">
        <f t="shared" si="22"/>
        <v>4.4358587415535409</v>
      </c>
      <c r="F167" s="4">
        <f t="shared" si="23"/>
        <v>0</v>
      </c>
      <c r="G167" s="4">
        <f t="shared" si="24"/>
        <v>57.127609494460877</v>
      </c>
      <c r="H167" s="7">
        <f t="shared" si="25"/>
        <v>-43.872390505539123</v>
      </c>
      <c r="I167" s="5">
        <f t="shared" si="29"/>
        <v>10</v>
      </c>
      <c r="J167" s="5"/>
      <c r="K167" s="4">
        <f t="shared" si="26"/>
        <v>0.8</v>
      </c>
      <c r="L167" s="4">
        <f t="shared" si="27"/>
        <v>0</v>
      </c>
      <c r="M167" s="4">
        <f t="shared" si="28"/>
        <v>0</v>
      </c>
      <c r="N167" s="7">
        <f t="shared" si="20"/>
        <v>-101</v>
      </c>
      <c r="P167" s="3"/>
      <c r="W167"/>
      <c r="Z167"/>
      <c r="AA167"/>
    </row>
    <row r="168" spans="1:27">
      <c r="A168" s="14">
        <v>39454</v>
      </c>
      <c r="B168" s="1">
        <v>0</v>
      </c>
      <c r="C168" s="28">
        <f t="shared" si="21"/>
        <v>0</v>
      </c>
      <c r="D168" s="8">
        <v>3.3699523727705318</v>
      </c>
      <c r="E168" s="4">
        <f t="shared" si="22"/>
        <v>3.3699523727705318</v>
      </c>
      <c r="F168" s="4">
        <f t="shared" si="23"/>
        <v>0</v>
      </c>
      <c r="G168" s="4">
        <f t="shared" si="24"/>
        <v>53.757657121690343</v>
      </c>
      <c r="H168" s="7">
        <f t="shared" si="25"/>
        <v>-47.242342878309657</v>
      </c>
      <c r="I168" s="5">
        <f t="shared" si="29"/>
        <v>0</v>
      </c>
      <c r="J168" s="5"/>
      <c r="K168" s="4">
        <f t="shared" si="26"/>
        <v>0</v>
      </c>
      <c r="L168" s="4">
        <f t="shared" si="27"/>
        <v>0</v>
      </c>
      <c r="M168" s="4">
        <f t="shared" si="28"/>
        <v>0</v>
      </c>
      <c r="N168" s="7">
        <f t="shared" si="20"/>
        <v>-101</v>
      </c>
      <c r="P168" s="3"/>
      <c r="W168"/>
      <c r="Z168"/>
      <c r="AA168"/>
    </row>
    <row r="169" spans="1:27">
      <c r="A169" s="14">
        <v>39455</v>
      </c>
      <c r="B169" s="1">
        <v>0</v>
      </c>
      <c r="C169" s="28">
        <f t="shared" si="21"/>
        <v>10</v>
      </c>
      <c r="D169" s="8">
        <v>4.7355831054651807</v>
      </c>
      <c r="E169" s="4">
        <f t="shared" si="22"/>
        <v>4.7355831054651807</v>
      </c>
      <c r="F169" s="4">
        <f t="shared" si="23"/>
        <v>0</v>
      </c>
      <c r="G169" s="4">
        <f t="shared" si="24"/>
        <v>59.022074016225162</v>
      </c>
      <c r="H169" s="7">
        <f t="shared" si="25"/>
        <v>-41.977925983774838</v>
      </c>
      <c r="I169" s="5">
        <f t="shared" si="29"/>
        <v>10</v>
      </c>
      <c r="J169" s="5"/>
      <c r="K169" s="4">
        <f t="shared" si="26"/>
        <v>0</v>
      </c>
      <c r="L169" s="4">
        <f t="shared" si="27"/>
        <v>0</v>
      </c>
      <c r="M169" s="4">
        <f t="shared" si="28"/>
        <v>0</v>
      </c>
      <c r="N169" s="7">
        <f t="shared" si="20"/>
        <v>-101</v>
      </c>
      <c r="P169" s="3"/>
      <c r="W169"/>
      <c r="Z169"/>
      <c r="AA169"/>
    </row>
    <row r="170" spans="1:27">
      <c r="A170" s="14">
        <v>39456</v>
      </c>
      <c r="B170" s="1">
        <v>0</v>
      </c>
      <c r="C170" s="28">
        <f t="shared" si="21"/>
        <v>0</v>
      </c>
      <c r="D170" s="8">
        <v>3.6036098645199499</v>
      </c>
      <c r="E170" s="4">
        <f t="shared" si="22"/>
        <v>3.6036098645199499</v>
      </c>
      <c r="F170" s="4">
        <f t="shared" si="23"/>
        <v>0</v>
      </c>
      <c r="G170" s="4">
        <f t="shared" si="24"/>
        <v>55.418464151705209</v>
      </c>
      <c r="H170" s="7">
        <f t="shared" si="25"/>
        <v>-45.581535848294791</v>
      </c>
      <c r="I170" s="5">
        <f t="shared" si="29"/>
        <v>0</v>
      </c>
      <c r="J170" s="5"/>
      <c r="K170" s="4">
        <f t="shared" si="26"/>
        <v>0</v>
      </c>
      <c r="L170" s="4">
        <f t="shared" si="27"/>
        <v>0</v>
      </c>
      <c r="M170" s="4">
        <f t="shared" si="28"/>
        <v>0</v>
      </c>
      <c r="N170" s="7">
        <f t="shared" si="20"/>
        <v>-101</v>
      </c>
      <c r="P170" s="3"/>
      <c r="W170"/>
      <c r="Z170"/>
      <c r="AA170"/>
    </row>
    <row r="171" spans="1:27">
      <c r="A171" s="14">
        <v>39457</v>
      </c>
      <c r="B171" s="1">
        <v>0</v>
      </c>
      <c r="C171" s="28">
        <f t="shared" si="21"/>
        <v>10</v>
      </c>
      <c r="D171" s="8">
        <v>5.3793950846915797</v>
      </c>
      <c r="E171" s="4">
        <f t="shared" si="22"/>
        <v>5.3793950846915797</v>
      </c>
      <c r="F171" s="4">
        <f t="shared" si="23"/>
        <v>0</v>
      </c>
      <c r="G171" s="4">
        <f t="shared" si="24"/>
        <v>60.039069067013628</v>
      </c>
      <c r="H171" s="7">
        <f t="shared" si="25"/>
        <v>-40.960930932986372</v>
      </c>
      <c r="I171" s="5">
        <f t="shared" si="29"/>
        <v>10</v>
      </c>
      <c r="J171" s="5"/>
      <c r="K171" s="4">
        <f t="shared" si="26"/>
        <v>0</v>
      </c>
      <c r="L171" s="4">
        <f t="shared" si="27"/>
        <v>0</v>
      </c>
      <c r="M171" s="4">
        <f t="shared" si="28"/>
        <v>0</v>
      </c>
      <c r="N171" s="7">
        <f t="shared" ref="N171:N234" si="30">-$C$2+M171</f>
        <v>-101</v>
      </c>
      <c r="P171" s="3"/>
      <c r="W171"/>
      <c r="Z171"/>
      <c r="AA171"/>
    </row>
    <row r="172" spans="1:27">
      <c r="A172" s="14">
        <v>39458</v>
      </c>
      <c r="B172" s="1">
        <v>0</v>
      </c>
      <c r="C172" s="28">
        <f t="shared" si="21"/>
        <v>0</v>
      </c>
      <c r="D172" s="8">
        <v>4.6625179015005349</v>
      </c>
      <c r="E172" s="4">
        <f t="shared" si="22"/>
        <v>4.6625179015005349</v>
      </c>
      <c r="F172" s="4">
        <f t="shared" si="23"/>
        <v>0</v>
      </c>
      <c r="G172" s="4">
        <f t="shared" si="24"/>
        <v>55.376551165513092</v>
      </c>
      <c r="H172" s="7">
        <f t="shared" si="25"/>
        <v>-45.623448834486908</v>
      </c>
      <c r="I172" s="5">
        <f t="shared" si="29"/>
        <v>0</v>
      </c>
      <c r="J172" s="5"/>
      <c r="K172" s="4">
        <f t="shared" si="26"/>
        <v>0</v>
      </c>
      <c r="L172" s="4">
        <f t="shared" si="27"/>
        <v>0</v>
      </c>
      <c r="M172" s="4">
        <f t="shared" si="28"/>
        <v>0</v>
      </c>
      <c r="N172" s="7">
        <f t="shared" si="30"/>
        <v>-101</v>
      </c>
      <c r="P172" s="3"/>
      <c r="W172"/>
      <c r="Z172"/>
      <c r="AA172"/>
    </row>
    <row r="173" spans="1:27">
      <c r="A173" s="14">
        <v>39459</v>
      </c>
      <c r="B173" s="1">
        <v>0</v>
      </c>
      <c r="C173" s="28">
        <f t="shared" si="21"/>
        <v>10</v>
      </c>
      <c r="D173" s="8">
        <v>8.7751421936588425</v>
      </c>
      <c r="E173" s="4">
        <f t="shared" si="22"/>
        <v>8.7751421936588425</v>
      </c>
      <c r="F173" s="4">
        <f t="shared" si="23"/>
        <v>0</v>
      </c>
      <c r="G173" s="4">
        <f t="shared" si="24"/>
        <v>56.601408971854248</v>
      </c>
      <c r="H173" s="7">
        <f t="shared" si="25"/>
        <v>-44.398591028145752</v>
      </c>
      <c r="I173" s="5">
        <f t="shared" si="29"/>
        <v>10</v>
      </c>
      <c r="J173" s="5"/>
      <c r="K173" s="4">
        <f t="shared" si="26"/>
        <v>0</v>
      </c>
      <c r="L173" s="4">
        <f t="shared" si="27"/>
        <v>0</v>
      </c>
      <c r="M173" s="4">
        <f t="shared" si="28"/>
        <v>0</v>
      </c>
      <c r="N173" s="7">
        <f t="shared" si="30"/>
        <v>-101</v>
      </c>
      <c r="P173" s="3"/>
      <c r="W173"/>
      <c r="Z173"/>
      <c r="AA173"/>
    </row>
    <row r="174" spans="1:27">
      <c r="A174" s="14">
        <v>39460</v>
      </c>
      <c r="B174" s="1">
        <v>0</v>
      </c>
      <c r="C174" s="28">
        <f t="shared" si="21"/>
        <v>0</v>
      </c>
      <c r="D174" s="8">
        <v>5.4011534773264733</v>
      </c>
      <c r="E174" s="4">
        <f t="shared" si="22"/>
        <v>5.4011534773264733</v>
      </c>
      <c r="F174" s="4">
        <f t="shared" si="23"/>
        <v>0</v>
      </c>
      <c r="G174" s="4">
        <f t="shared" si="24"/>
        <v>51.200255494527774</v>
      </c>
      <c r="H174" s="7">
        <f t="shared" si="25"/>
        <v>-49.799744505472226</v>
      </c>
      <c r="I174" s="5">
        <f t="shared" si="29"/>
        <v>0</v>
      </c>
      <c r="J174" s="5"/>
      <c r="K174" s="4">
        <f t="shared" si="26"/>
        <v>0</v>
      </c>
      <c r="L174" s="4">
        <f t="shared" si="27"/>
        <v>0</v>
      </c>
      <c r="M174" s="4">
        <f t="shared" si="28"/>
        <v>0</v>
      </c>
      <c r="N174" s="7">
        <f t="shared" si="30"/>
        <v>-101</v>
      </c>
      <c r="P174" s="3"/>
      <c r="W174"/>
      <c r="Z174"/>
      <c r="AA174"/>
    </row>
    <row r="175" spans="1:27">
      <c r="A175" s="14">
        <v>39461</v>
      </c>
      <c r="B175" s="1">
        <v>1.2</v>
      </c>
      <c r="C175" s="28">
        <f t="shared" si="21"/>
        <v>10</v>
      </c>
      <c r="D175" s="8">
        <v>6.1023171166572805</v>
      </c>
      <c r="E175" s="4">
        <f t="shared" si="22"/>
        <v>6.1023171166572805</v>
      </c>
      <c r="F175" s="4">
        <f t="shared" si="23"/>
        <v>0</v>
      </c>
      <c r="G175" s="4">
        <f t="shared" si="24"/>
        <v>56.297938377870494</v>
      </c>
      <c r="H175" s="7">
        <f t="shared" si="25"/>
        <v>-44.702061622129506</v>
      </c>
      <c r="I175" s="5">
        <f t="shared" si="29"/>
        <v>10</v>
      </c>
      <c r="J175" s="5"/>
      <c r="K175" s="4">
        <f t="shared" si="26"/>
        <v>1.2</v>
      </c>
      <c r="L175" s="4">
        <f t="shared" si="27"/>
        <v>0</v>
      </c>
      <c r="M175" s="4">
        <f t="shared" si="28"/>
        <v>0</v>
      </c>
      <c r="N175" s="7">
        <f t="shared" si="30"/>
        <v>-101</v>
      </c>
      <c r="P175" s="3"/>
      <c r="W175"/>
      <c r="Z175"/>
      <c r="AA175"/>
    </row>
    <row r="176" spans="1:27">
      <c r="A176" s="14">
        <v>39462</v>
      </c>
      <c r="B176" s="1">
        <v>0.2</v>
      </c>
      <c r="C176" s="28">
        <f t="shared" si="21"/>
        <v>0</v>
      </c>
      <c r="D176" s="8">
        <v>4.3074529226083902</v>
      </c>
      <c r="E176" s="4">
        <f t="shared" si="22"/>
        <v>4.3074529226083902</v>
      </c>
      <c r="F176" s="4">
        <f t="shared" si="23"/>
        <v>0</v>
      </c>
      <c r="G176" s="4">
        <f t="shared" si="24"/>
        <v>52.190485455262106</v>
      </c>
      <c r="H176" s="7">
        <f t="shared" si="25"/>
        <v>-48.809514544737894</v>
      </c>
      <c r="I176" s="5">
        <f t="shared" si="29"/>
        <v>0</v>
      </c>
      <c r="J176" s="5"/>
      <c r="K176" s="4">
        <f t="shared" si="26"/>
        <v>0.2</v>
      </c>
      <c r="L176" s="4">
        <f t="shared" si="27"/>
        <v>0</v>
      </c>
      <c r="M176" s="4">
        <f t="shared" si="28"/>
        <v>0</v>
      </c>
      <c r="N176" s="7">
        <f t="shared" si="30"/>
        <v>-101</v>
      </c>
      <c r="P176" s="3"/>
      <c r="W176"/>
      <c r="Z176"/>
      <c r="AA176"/>
    </row>
    <row r="177" spans="1:27">
      <c r="A177" s="14">
        <v>39463</v>
      </c>
      <c r="B177" s="1">
        <v>0</v>
      </c>
      <c r="C177" s="28">
        <f t="shared" si="21"/>
        <v>10</v>
      </c>
      <c r="D177" s="8">
        <v>5.1690094275813356</v>
      </c>
      <c r="E177" s="4">
        <f t="shared" si="22"/>
        <v>5.1690094275813356</v>
      </c>
      <c r="F177" s="4">
        <f t="shared" si="23"/>
        <v>0</v>
      </c>
      <c r="G177" s="4">
        <f t="shared" si="24"/>
        <v>57.02147602768077</v>
      </c>
      <c r="H177" s="7">
        <f t="shared" si="25"/>
        <v>-43.97852397231923</v>
      </c>
      <c r="I177" s="5">
        <f t="shared" si="29"/>
        <v>10</v>
      </c>
      <c r="J177" s="5"/>
      <c r="K177" s="4">
        <f t="shared" si="26"/>
        <v>0</v>
      </c>
      <c r="L177" s="4">
        <f t="shared" si="27"/>
        <v>0</v>
      </c>
      <c r="M177" s="4">
        <f t="shared" si="28"/>
        <v>0</v>
      </c>
      <c r="N177" s="7">
        <f t="shared" si="30"/>
        <v>-101</v>
      </c>
      <c r="P177" s="3"/>
      <c r="W177"/>
      <c r="Z177"/>
      <c r="AA177"/>
    </row>
    <row r="178" spans="1:27">
      <c r="A178" s="14">
        <v>39464</v>
      </c>
      <c r="B178" s="1">
        <v>0</v>
      </c>
      <c r="C178" s="28">
        <f t="shared" si="21"/>
        <v>10</v>
      </c>
      <c r="D178" s="8">
        <v>9.3776262043059884</v>
      </c>
      <c r="E178" s="4">
        <f t="shared" si="22"/>
        <v>9.3776262043059884</v>
      </c>
      <c r="F178" s="4">
        <f t="shared" si="23"/>
        <v>0</v>
      </c>
      <c r="G178" s="4">
        <f t="shared" si="24"/>
        <v>57.643849823374772</v>
      </c>
      <c r="H178" s="7">
        <f t="shared" si="25"/>
        <v>-43.356150176625228</v>
      </c>
      <c r="I178" s="5">
        <f t="shared" si="29"/>
        <v>10</v>
      </c>
      <c r="J178" s="5"/>
      <c r="K178" s="4">
        <f t="shared" si="26"/>
        <v>0</v>
      </c>
      <c r="L178" s="4">
        <f t="shared" si="27"/>
        <v>0</v>
      </c>
      <c r="M178" s="4">
        <f t="shared" si="28"/>
        <v>0</v>
      </c>
      <c r="N178" s="7">
        <f t="shared" si="30"/>
        <v>-101</v>
      </c>
      <c r="P178" s="3"/>
      <c r="W178"/>
      <c r="Z178"/>
      <c r="AA178"/>
    </row>
    <row r="179" spans="1:27">
      <c r="A179" s="14">
        <v>39465</v>
      </c>
      <c r="B179" s="1">
        <v>0.2</v>
      </c>
      <c r="C179" s="28">
        <f t="shared" si="21"/>
        <v>0</v>
      </c>
      <c r="D179" s="8">
        <v>2.2783157706088404</v>
      </c>
      <c r="E179" s="4">
        <f t="shared" si="22"/>
        <v>2.2783157706088404</v>
      </c>
      <c r="F179" s="4">
        <f t="shared" si="23"/>
        <v>0</v>
      </c>
      <c r="G179" s="4">
        <f t="shared" si="24"/>
        <v>55.565534052765933</v>
      </c>
      <c r="H179" s="7">
        <f t="shared" si="25"/>
        <v>-45.434465947234067</v>
      </c>
      <c r="I179" s="5">
        <f t="shared" si="29"/>
        <v>0</v>
      </c>
      <c r="J179" s="5"/>
      <c r="K179" s="4">
        <f t="shared" si="26"/>
        <v>0.2</v>
      </c>
      <c r="L179" s="4">
        <f t="shared" si="27"/>
        <v>0</v>
      </c>
      <c r="M179" s="4">
        <f t="shared" si="28"/>
        <v>0</v>
      </c>
      <c r="N179" s="7">
        <f t="shared" si="30"/>
        <v>-101</v>
      </c>
      <c r="P179" s="3"/>
      <c r="W179"/>
      <c r="Z179"/>
      <c r="AA179"/>
    </row>
    <row r="180" spans="1:27">
      <c r="A180" s="14">
        <v>39466</v>
      </c>
      <c r="B180" s="1">
        <v>0</v>
      </c>
      <c r="C180" s="28">
        <f t="shared" si="21"/>
        <v>0</v>
      </c>
      <c r="D180" s="8">
        <v>4.3541703125564881</v>
      </c>
      <c r="E180" s="4">
        <f t="shared" si="22"/>
        <v>4.3541703125564881</v>
      </c>
      <c r="F180" s="4">
        <f t="shared" si="23"/>
        <v>0</v>
      </c>
      <c r="G180" s="4">
        <f t="shared" si="24"/>
        <v>51.211363740209443</v>
      </c>
      <c r="H180" s="7">
        <f t="shared" si="25"/>
        <v>-49.788636259790557</v>
      </c>
      <c r="I180" s="5">
        <f t="shared" si="29"/>
        <v>0</v>
      </c>
      <c r="J180" s="5"/>
      <c r="K180" s="4">
        <f t="shared" si="26"/>
        <v>0</v>
      </c>
      <c r="L180" s="4">
        <f t="shared" si="27"/>
        <v>0</v>
      </c>
      <c r="M180" s="4">
        <f t="shared" si="28"/>
        <v>0</v>
      </c>
      <c r="N180" s="7">
        <f t="shared" si="30"/>
        <v>-101</v>
      </c>
      <c r="P180" s="3"/>
      <c r="W180"/>
      <c r="Z180"/>
      <c r="AA180"/>
    </row>
    <row r="181" spans="1:27">
      <c r="A181" s="14">
        <v>39467</v>
      </c>
      <c r="B181" s="1">
        <v>0</v>
      </c>
      <c r="C181" s="28">
        <f t="shared" si="21"/>
        <v>10</v>
      </c>
      <c r="D181" s="8">
        <v>5.3337396812623643</v>
      </c>
      <c r="E181" s="4">
        <f t="shared" si="22"/>
        <v>5.3337396812623643</v>
      </c>
      <c r="F181" s="4">
        <f t="shared" si="23"/>
        <v>0</v>
      </c>
      <c r="G181" s="4">
        <f t="shared" si="24"/>
        <v>55.877624058947077</v>
      </c>
      <c r="H181" s="7">
        <f t="shared" si="25"/>
        <v>-45.122375941052923</v>
      </c>
      <c r="I181" s="5">
        <f t="shared" si="29"/>
        <v>10</v>
      </c>
      <c r="J181" s="5"/>
      <c r="K181" s="4">
        <f t="shared" si="26"/>
        <v>0</v>
      </c>
      <c r="L181" s="4">
        <f t="shared" si="27"/>
        <v>0</v>
      </c>
      <c r="M181" s="4">
        <f t="shared" si="28"/>
        <v>0</v>
      </c>
      <c r="N181" s="7">
        <f t="shared" si="30"/>
        <v>-101</v>
      </c>
      <c r="P181" s="3"/>
      <c r="W181"/>
      <c r="Z181"/>
      <c r="AA181"/>
    </row>
    <row r="182" spans="1:27">
      <c r="A182" s="14">
        <v>39468</v>
      </c>
      <c r="B182" s="1">
        <v>0</v>
      </c>
      <c r="C182" s="28">
        <f t="shared" si="21"/>
        <v>0</v>
      </c>
      <c r="D182" s="8">
        <v>4.2245566739267257</v>
      </c>
      <c r="E182" s="4">
        <f t="shared" si="22"/>
        <v>4.2245566739267257</v>
      </c>
      <c r="F182" s="4">
        <f t="shared" si="23"/>
        <v>0</v>
      </c>
      <c r="G182" s="4">
        <f t="shared" si="24"/>
        <v>51.65306738502035</v>
      </c>
      <c r="H182" s="7">
        <f t="shared" si="25"/>
        <v>-49.34693261497965</v>
      </c>
      <c r="I182" s="5">
        <f t="shared" si="29"/>
        <v>0</v>
      </c>
      <c r="J182" s="5"/>
      <c r="K182" s="4">
        <f t="shared" si="26"/>
        <v>0</v>
      </c>
      <c r="L182" s="4">
        <f t="shared" si="27"/>
        <v>0</v>
      </c>
      <c r="M182" s="4">
        <f t="shared" si="28"/>
        <v>0</v>
      </c>
      <c r="N182" s="7">
        <f t="shared" si="30"/>
        <v>-101</v>
      </c>
      <c r="P182" s="3"/>
      <c r="W182"/>
      <c r="Z182"/>
      <c r="AA182"/>
    </row>
    <row r="183" spans="1:27">
      <c r="A183" s="14">
        <v>39469</v>
      </c>
      <c r="B183" s="1">
        <v>7</v>
      </c>
      <c r="C183" s="28">
        <f t="shared" si="21"/>
        <v>0</v>
      </c>
      <c r="D183" s="8">
        <v>3.8886511136374646</v>
      </c>
      <c r="E183" s="4">
        <f t="shared" si="22"/>
        <v>3.8886511136374646</v>
      </c>
      <c r="F183" s="4">
        <f t="shared" si="23"/>
        <v>0</v>
      </c>
      <c r="G183" s="4">
        <f t="shared" si="24"/>
        <v>54.764416271382885</v>
      </c>
      <c r="H183" s="7">
        <f t="shared" si="25"/>
        <v>-46.235583728617115</v>
      </c>
      <c r="I183" s="5">
        <f t="shared" si="29"/>
        <v>0</v>
      </c>
      <c r="J183" s="5"/>
      <c r="K183" s="4">
        <f t="shared" si="26"/>
        <v>3.8886511136374646</v>
      </c>
      <c r="L183" s="4">
        <f t="shared" si="27"/>
        <v>0</v>
      </c>
      <c r="M183" s="4">
        <f t="shared" si="28"/>
        <v>3.1113488863625354</v>
      </c>
      <c r="N183" s="7">
        <f t="shared" si="30"/>
        <v>-97.888651113637465</v>
      </c>
      <c r="P183" s="3"/>
      <c r="W183"/>
      <c r="Z183"/>
      <c r="AA183"/>
    </row>
    <row r="184" spans="1:27">
      <c r="A184" s="14">
        <v>39470</v>
      </c>
      <c r="B184" s="1">
        <v>0</v>
      </c>
      <c r="C184" s="28">
        <f t="shared" si="21"/>
        <v>0</v>
      </c>
      <c r="D184" s="8">
        <v>3.5443890937428848</v>
      </c>
      <c r="E184" s="4">
        <f t="shared" si="22"/>
        <v>3.5443890937428848</v>
      </c>
      <c r="F184" s="4">
        <f t="shared" si="23"/>
        <v>0</v>
      </c>
      <c r="G184" s="4">
        <f t="shared" si="24"/>
        <v>51.220027177639999</v>
      </c>
      <c r="H184" s="7">
        <f t="shared" si="25"/>
        <v>-49.779972822360001</v>
      </c>
      <c r="I184" s="5">
        <f t="shared" si="29"/>
        <v>0</v>
      </c>
      <c r="J184" s="5"/>
      <c r="K184" s="4">
        <f t="shared" si="26"/>
        <v>3.1113488863625354</v>
      </c>
      <c r="L184" s="4">
        <f t="shared" si="27"/>
        <v>0</v>
      </c>
      <c r="M184" s="4">
        <f t="shared" si="28"/>
        <v>0</v>
      </c>
      <c r="N184" s="7">
        <f t="shared" si="30"/>
        <v>-101</v>
      </c>
      <c r="P184" s="3"/>
      <c r="W184"/>
      <c r="Z184"/>
      <c r="AA184"/>
    </row>
    <row r="185" spans="1:27">
      <c r="A185" s="14">
        <v>39471</v>
      </c>
      <c r="B185" s="1">
        <v>0</v>
      </c>
      <c r="C185" s="28">
        <f t="shared" si="21"/>
        <v>10</v>
      </c>
      <c r="D185" s="8">
        <v>3.5885636816842288</v>
      </c>
      <c r="E185" s="4">
        <f t="shared" si="22"/>
        <v>3.5885636816842288</v>
      </c>
      <c r="F185" s="4">
        <f t="shared" si="23"/>
        <v>0</v>
      </c>
      <c r="G185" s="4">
        <f t="shared" si="24"/>
        <v>57.631463495955771</v>
      </c>
      <c r="H185" s="7">
        <f t="shared" si="25"/>
        <v>-43.368536504044229</v>
      </c>
      <c r="I185" s="5">
        <f t="shared" si="29"/>
        <v>10</v>
      </c>
      <c r="J185" s="5"/>
      <c r="K185" s="4">
        <f t="shared" si="26"/>
        <v>0</v>
      </c>
      <c r="L185" s="4">
        <f t="shared" si="27"/>
        <v>0</v>
      </c>
      <c r="M185" s="4">
        <f t="shared" si="28"/>
        <v>0</v>
      </c>
      <c r="N185" s="7">
        <f t="shared" si="30"/>
        <v>-101</v>
      </c>
      <c r="P185" s="3"/>
      <c r="W185"/>
      <c r="Z185"/>
      <c r="AA185"/>
    </row>
    <row r="186" spans="1:27">
      <c r="A186" s="14">
        <v>39472</v>
      </c>
      <c r="B186" s="1">
        <v>0</v>
      </c>
      <c r="C186" s="28">
        <f t="shared" si="21"/>
        <v>0</v>
      </c>
      <c r="D186" s="8">
        <v>3.0116963618437205</v>
      </c>
      <c r="E186" s="4">
        <f t="shared" si="22"/>
        <v>3.0116963618437205</v>
      </c>
      <c r="F186" s="4">
        <f t="shared" si="23"/>
        <v>0</v>
      </c>
      <c r="G186" s="4">
        <f t="shared" si="24"/>
        <v>54.619767134112053</v>
      </c>
      <c r="H186" s="7">
        <f t="shared" si="25"/>
        <v>-46.380232865887947</v>
      </c>
      <c r="I186" s="5">
        <f t="shared" si="29"/>
        <v>0</v>
      </c>
      <c r="J186" s="5"/>
      <c r="K186" s="4">
        <f t="shared" si="26"/>
        <v>0</v>
      </c>
      <c r="L186" s="4">
        <f t="shared" si="27"/>
        <v>0</v>
      </c>
      <c r="M186" s="4">
        <f t="shared" si="28"/>
        <v>0</v>
      </c>
      <c r="N186" s="7">
        <f t="shared" si="30"/>
        <v>-101</v>
      </c>
      <c r="P186" s="3"/>
      <c r="W186"/>
      <c r="Z186"/>
      <c r="AA186"/>
    </row>
    <row r="187" spans="1:27">
      <c r="A187" s="14">
        <v>39473</v>
      </c>
      <c r="B187" s="1">
        <v>0</v>
      </c>
      <c r="C187" s="28">
        <f t="shared" si="21"/>
        <v>0</v>
      </c>
      <c r="D187" s="8">
        <v>4.0016195794697476</v>
      </c>
      <c r="E187" s="4">
        <f t="shared" si="22"/>
        <v>4.0016195794697476</v>
      </c>
      <c r="F187" s="4">
        <f t="shared" si="23"/>
        <v>0</v>
      </c>
      <c r="G187" s="4">
        <f t="shared" si="24"/>
        <v>50.618147554642306</v>
      </c>
      <c r="H187" s="7">
        <f t="shared" si="25"/>
        <v>-50.381852445357694</v>
      </c>
      <c r="I187" s="5">
        <f t="shared" si="29"/>
        <v>0</v>
      </c>
      <c r="J187" s="5"/>
      <c r="K187" s="4">
        <f t="shared" si="26"/>
        <v>0</v>
      </c>
      <c r="L187" s="4">
        <f t="shared" si="27"/>
        <v>0</v>
      </c>
      <c r="M187" s="4">
        <f t="shared" si="28"/>
        <v>0</v>
      </c>
      <c r="N187" s="7">
        <f t="shared" si="30"/>
        <v>-101</v>
      </c>
      <c r="P187" s="3"/>
      <c r="W187"/>
      <c r="Z187"/>
      <c r="AA187"/>
    </row>
    <row r="188" spans="1:27">
      <c r="A188" s="14">
        <v>39474</v>
      </c>
      <c r="B188" s="1">
        <v>0</v>
      </c>
      <c r="C188" s="28">
        <f t="shared" si="21"/>
        <v>10</v>
      </c>
      <c r="D188" s="8">
        <v>4.4056815103294129</v>
      </c>
      <c r="E188" s="4">
        <f t="shared" si="22"/>
        <v>4.4056815103294129</v>
      </c>
      <c r="F188" s="4">
        <f t="shared" si="23"/>
        <v>0</v>
      </c>
      <c r="G188" s="4">
        <f t="shared" si="24"/>
        <v>56.21246604431289</v>
      </c>
      <c r="H188" s="7">
        <f t="shared" si="25"/>
        <v>-44.78753395568711</v>
      </c>
      <c r="I188" s="5">
        <f t="shared" si="29"/>
        <v>10</v>
      </c>
      <c r="J188" s="5"/>
      <c r="K188" s="4">
        <f t="shared" si="26"/>
        <v>0</v>
      </c>
      <c r="L188" s="4">
        <f t="shared" si="27"/>
        <v>0</v>
      </c>
      <c r="M188" s="4">
        <f t="shared" si="28"/>
        <v>0</v>
      </c>
      <c r="N188" s="7">
        <f t="shared" si="30"/>
        <v>-101</v>
      </c>
      <c r="P188" s="3"/>
      <c r="W188"/>
      <c r="Z188"/>
      <c r="AA188"/>
    </row>
    <row r="189" spans="1:27">
      <c r="A189" s="14">
        <v>39475</v>
      </c>
      <c r="B189" s="1">
        <v>0</v>
      </c>
      <c r="C189" s="28">
        <f t="shared" si="21"/>
        <v>0</v>
      </c>
      <c r="D189" s="8">
        <v>4.2887878157318786</v>
      </c>
      <c r="E189" s="4">
        <f t="shared" si="22"/>
        <v>4.2887878157318786</v>
      </c>
      <c r="F189" s="4">
        <f t="shared" si="23"/>
        <v>0</v>
      </c>
      <c r="G189" s="4">
        <f t="shared" si="24"/>
        <v>51.923678228581011</v>
      </c>
      <c r="H189" s="7">
        <f t="shared" si="25"/>
        <v>-49.076321771418989</v>
      </c>
      <c r="I189" s="5">
        <f t="shared" si="29"/>
        <v>0</v>
      </c>
      <c r="J189" s="5"/>
      <c r="K189" s="4">
        <f t="shared" si="26"/>
        <v>0</v>
      </c>
      <c r="L189" s="4">
        <f t="shared" si="27"/>
        <v>0</v>
      </c>
      <c r="M189" s="4">
        <f t="shared" si="28"/>
        <v>0</v>
      </c>
      <c r="N189" s="7">
        <f t="shared" si="30"/>
        <v>-101</v>
      </c>
      <c r="P189" s="3"/>
      <c r="W189"/>
      <c r="Z189"/>
      <c r="AA189"/>
    </row>
    <row r="190" spans="1:27">
      <c r="A190" s="14">
        <v>39476</v>
      </c>
      <c r="B190" s="1">
        <v>1</v>
      </c>
      <c r="C190" s="28">
        <f t="shared" si="21"/>
        <v>10</v>
      </c>
      <c r="D190" s="8">
        <v>4.5607027930176383</v>
      </c>
      <c r="E190" s="4">
        <f t="shared" si="22"/>
        <v>4.5607027930176383</v>
      </c>
      <c r="F190" s="4">
        <f t="shared" si="23"/>
        <v>0</v>
      </c>
      <c r="G190" s="4">
        <f t="shared" si="24"/>
        <v>58.362975435563371</v>
      </c>
      <c r="H190" s="7">
        <f t="shared" si="25"/>
        <v>-42.637024564436629</v>
      </c>
      <c r="I190" s="5">
        <f t="shared" si="29"/>
        <v>10</v>
      </c>
      <c r="J190" s="5"/>
      <c r="K190" s="4">
        <f t="shared" si="26"/>
        <v>1</v>
      </c>
      <c r="L190" s="4">
        <f t="shared" si="27"/>
        <v>0</v>
      </c>
      <c r="M190" s="4">
        <f t="shared" si="28"/>
        <v>0</v>
      </c>
      <c r="N190" s="7">
        <f t="shared" si="30"/>
        <v>-101</v>
      </c>
      <c r="P190" s="3"/>
      <c r="W190"/>
      <c r="Z190"/>
      <c r="AA190"/>
    </row>
    <row r="191" spans="1:27">
      <c r="A191" s="14">
        <v>39477</v>
      </c>
      <c r="B191" s="1">
        <v>0.4</v>
      </c>
      <c r="C191" s="28">
        <f t="shared" si="21"/>
        <v>0</v>
      </c>
      <c r="D191" s="8">
        <v>2.2330233767048471</v>
      </c>
      <c r="E191" s="4">
        <f t="shared" si="22"/>
        <v>2.2330233767048471</v>
      </c>
      <c r="F191" s="4">
        <f t="shared" si="23"/>
        <v>0</v>
      </c>
      <c r="G191" s="4">
        <f t="shared" si="24"/>
        <v>56.52995205885852</v>
      </c>
      <c r="H191" s="7">
        <f t="shared" si="25"/>
        <v>-44.47004794114148</v>
      </c>
      <c r="I191" s="5">
        <f t="shared" si="29"/>
        <v>0</v>
      </c>
      <c r="J191" s="5"/>
      <c r="K191" s="4">
        <f t="shared" si="26"/>
        <v>0.4</v>
      </c>
      <c r="L191" s="4">
        <f t="shared" si="27"/>
        <v>0</v>
      </c>
      <c r="M191" s="4">
        <f t="shared" si="28"/>
        <v>0</v>
      </c>
      <c r="N191" s="7">
        <f t="shared" si="30"/>
        <v>-101</v>
      </c>
      <c r="P191" s="3"/>
      <c r="W191"/>
      <c r="Z191"/>
      <c r="AA191"/>
    </row>
    <row r="192" spans="1:27">
      <c r="A192" s="14">
        <v>39478</v>
      </c>
      <c r="B192" s="1">
        <v>0</v>
      </c>
      <c r="C192" s="28">
        <f t="shared" si="21"/>
        <v>0</v>
      </c>
      <c r="D192" s="8">
        <v>4.5850738530733031</v>
      </c>
      <c r="E192" s="4">
        <f t="shared" si="22"/>
        <v>4.5850738530733031</v>
      </c>
      <c r="F192" s="4">
        <f t="shared" si="23"/>
        <v>0</v>
      </c>
      <c r="G192" s="4">
        <f t="shared" si="24"/>
        <v>51.944878205785216</v>
      </c>
      <c r="H192" s="7">
        <f t="shared" si="25"/>
        <v>-49.055121794214784</v>
      </c>
      <c r="I192" s="5">
        <f t="shared" si="29"/>
        <v>0</v>
      </c>
      <c r="J192" s="5"/>
      <c r="K192" s="4">
        <f t="shared" si="26"/>
        <v>0</v>
      </c>
      <c r="L192" s="4">
        <f t="shared" si="27"/>
        <v>0</v>
      </c>
      <c r="M192" s="4">
        <f t="shared" si="28"/>
        <v>0</v>
      </c>
      <c r="N192" s="7">
        <f t="shared" si="30"/>
        <v>-101</v>
      </c>
      <c r="P192" s="3"/>
      <c r="W192"/>
      <c r="Z192"/>
      <c r="AA192"/>
    </row>
    <row r="193" spans="1:27">
      <c r="A193" s="14">
        <v>39479</v>
      </c>
      <c r="B193" s="1">
        <v>0</v>
      </c>
      <c r="C193" s="28">
        <f t="shared" si="21"/>
        <v>10</v>
      </c>
      <c r="D193" s="8">
        <v>6.4823926212322629</v>
      </c>
      <c r="E193" s="4">
        <f t="shared" si="22"/>
        <v>6.4823926212322629</v>
      </c>
      <c r="F193" s="4">
        <f t="shared" si="23"/>
        <v>0</v>
      </c>
      <c r="G193" s="4">
        <f t="shared" si="24"/>
        <v>55.462485584552951</v>
      </c>
      <c r="H193" s="7">
        <f t="shared" si="25"/>
        <v>-45.537514415447049</v>
      </c>
      <c r="I193" s="5">
        <f t="shared" si="29"/>
        <v>10</v>
      </c>
      <c r="J193" s="5"/>
      <c r="K193" s="4">
        <f t="shared" si="26"/>
        <v>0</v>
      </c>
      <c r="L193" s="4">
        <f t="shared" si="27"/>
        <v>0</v>
      </c>
      <c r="M193" s="4">
        <f t="shared" si="28"/>
        <v>0</v>
      </c>
      <c r="N193" s="7">
        <f t="shared" si="30"/>
        <v>-101</v>
      </c>
      <c r="P193" s="3"/>
      <c r="W193"/>
      <c r="Z193"/>
      <c r="AA193"/>
    </row>
    <row r="194" spans="1:27">
      <c r="A194" s="14">
        <v>39480</v>
      </c>
      <c r="B194" s="1">
        <v>0</v>
      </c>
      <c r="C194" s="28">
        <f t="shared" si="21"/>
        <v>0</v>
      </c>
      <c r="D194" s="8">
        <v>4.2488976365837035</v>
      </c>
      <c r="E194" s="4">
        <f t="shared" si="22"/>
        <v>4.2488976365837035</v>
      </c>
      <c r="F194" s="4">
        <f t="shared" si="23"/>
        <v>0</v>
      </c>
      <c r="G194" s="4">
        <f t="shared" si="24"/>
        <v>51.213587947969245</v>
      </c>
      <c r="H194" s="7">
        <f t="shared" si="25"/>
        <v>-49.786412052030755</v>
      </c>
      <c r="I194" s="5">
        <f t="shared" si="29"/>
        <v>0</v>
      </c>
      <c r="J194" s="5"/>
      <c r="K194" s="4">
        <f t="shared" si="26"/>
        <v>0</v>
      </c>
      <c r="L194" s="4">
        <f t="shared" si="27"/>
        <v>0</v>
      </c>
      <c r="M194" s="4">
        <f t="shared" si="28"/>
        <v>0</v>
      </c>
      <c r="N194" s="7">
        <f t="shared" si="30"/>
        <v>-101</v>
      </c>
      <c r="P194" s="3"/>
      <c r="W194"/>
      <c r="Z194"/>
      <c r="AA194"/>
    </row>
    <row r="195" spans="1:27">
      <c r="A195" s="14">
        <v>39481</v>
      </c>
      <c r="B195" s="1">
        <v>1.4</v>
      </c>
      <c r="C195" s="28">
        <f t="shared" si="21"/>
        <v>10</v>
      </c>
      <c r="D195" s="8">
        <v>5.1520658541898365</v>
      </c>
      <c r="E195" s="4">
        <f t="shared" si="22"/>
        <v>5.1520658541898365</v>
      </c>
      <c r="F195" s="4">
        <f t="shared" si="23"/>
        <v>0</v>
      </c>
      <c r="G195" s="4">
        <f t="shared" si="24"/>
        <v>57.461522093779408</v>
      </c>
      <c r="H195" s="7">
        <f t="shared" si="25"/>
        <v>-43.538477906220592</v>
      </c>
      <c r="I195" s="5">
        <f t="shared" si="29"/>
        <v>10</v>
      </c>
      <c r="J195" s="5"/>
      <c r="K195" s="4">
        <f t="shared" si="26"/>
        <v>1.4</v>
      </c>
      <c r="L195" s="4">
        <f t="shared" si="27"/>
        <v>0</v>
      </c>
      <c r="M195" s="4">
        <f t="shared" si="28"/>
        <v>0</v>
      </c>
      <c r="N195" s="7">
        <f t="shared" si="30"/>
        <v>-101</v>
      </c>
      <c r="P195" s="3"/>
      <c r="W195"/>
      <c r="Z195"/>
      <c r="AA195"/>
    </row>
    <row r="196" spans="1:27">
      <c r="A196" s="14">
        <v>39482</v>
      </c>
      <c r="B196" s="1">
        <v>1.2</v>
      </c>
      <c r="C196" s="28">
        <f t="shared" si="21"/>
        <v>0</v>
      </c>
      <c r="D196" s="8">
        <v>1.5475053899833775</v>
      </c>
      <c r="E196" s="4">
        <f t="shared" si="22"/>
        <v>1.5475053899833775</v>
      </c>
      <c r="F196" s="4">
        <f t="shared" si="23"/>
        <v>0</v>
      </c>
      <c r="G196" s="4">
        <f t="shared" si="24"/>
        <v>57.114016703796032</v>
      </c>
      <c r="H196" s="7">
        <f t="shared" si="25"/>
        <v>-43.885983296203968</v>
      </c>
      <c r="I196" s="5">
        <f t="shared" si="29"/>
        <v>0</v>
      </c>
      <c r="J196" s="5"/>
      <c r="K196" s="4">
        <f t="shared" si="26"/>
        <v>1.2</v>
      </c>
      <c r="L196" s="4">
        <f t="shared" si="27"/>
        <v>0</v>
      </c>
      <c r="M196" s="4">
        <f t="shared" si="28"/>
        <v>0</v>
      </c>
      <c r="N196" s="7">
        <f t="shared" si="30"/>
        <v>-101</v>
      </c>
      <c r="P196" s="3"/>
      <c r="W196"/>
      <c r="Z196"/>
      <c r="AA196"/>
    </row>
    <row r="197" spans="1:27">
      <c r="A197" s="14">
        <v>39483</v>
      </c>
      <c r="B197" s="1">
        <v>0</v>
      </c>
      <c r="C197" s="28">
        <f t="shared" si="21"/>
        <v>0</v>
      </c>
      <c r="D197" s="8">
        <v>3.2871855030445856</v>
      </c>
      <c r="E197" s="4">
        <f t="shared" si="22"/>
        <v>3.2871855030445856</v>
      </c>
      <c r="F197" s="4">
        <f t="shared" si="23"/>
        <v>0</v>
      </c>
      <c r="G197" s="4">
        <f t="shared" si="24"/>
        <v>53.82683120075145</v>
      </c>
      <c r="H197" s="7">
        <f t="shared" si="25"/>
        <v>-47.17316879924855</v>
      </c>
      <c r="I197" s="5">
        <f t="shared" si="29"/>
        <v>0</v>
      </c>
      <c r="J197" s="5"/>
      <c r="K197" s="4">
        <f t="shared" si="26"/>
        <v>0</v>
      </c>
      <c r="L197" s="4">
        <f t="shared" si="27"/>
        <v>0</v>
      </c>
      <c r="M197" s="4">
        <f t="shared" si="28"/>
        <v>0</v>
      </c>
      <c r="N197" s="7">
        <f t="shared" si="30"/>
        <v>-101</v>
      </c>
      <c r="P197" s="3"/>
      <c r="W197"/>
      <c r="Z197"/>
      <c r="AA197"/>
    </row>
    <row r="198" spans="1:27">
      <c r="A198" s="14">
        <v>39484</v>
      </c>
      <c r="B198" s="1">
        <v>0</v>
      </c>
      <c r="C198" s="28">
        <f t="shared" si="21"/>
        <v>10</v>
      </c>
      <c r="D198" s="8">
        <v>4.2797784206320584</v>
      </c>
      <c r="E198" s="4">
        <f t="shared" si="22"/>
        <v>4.2797784206320584</v>
      </c>
      <c r="F198" s="4">
        <f t="shared" si="23"/>
        <v>0</v>
      </c>
      <c r="G198" s="4">
        <f t="shared" si="24"/>
        <v>59.547052780119394</v>
      </c>
      <c r="H198" s="7">
        <f t="shared" si="25"/>
        <v>-41.452947219880606</v>
      </c>
      <c r="I198" s="5">
        <f t="shared" si="29"/>
        <v>10</v>
      </c>
      <c r="J198" s="5"/>
      <c r="K198" s="4">
        <f t="shared" si="26"/>
        <v>0</v>
      </c>
      <c r="L198" s="4">
        <f t="shared" si="27"/>
        <v>0</v>
      </c>
      <c r="M198" s="4">
        <f t="shared" si="28"/>
        <v>0</v>
      </c>
      <c r="N198" s="7">
        <f t="shared" si="30"/>
        <v>-101</v>
      </c>
      <c r="P198" s="3"/>
      <c r="W198"/>
      <c r="Z198"/>
      <c r="AA198"/>
    </row>
    <row r="199" spans="1:27">
      <c r="A199" s="14">
        <v>39485</v>
      </c>
      <c r="B199" s="1">
        <v>0</v>
      </c>
      <c r="C199" s="28">
        <f t="shared" si="21"/>
        <v>0</v>
      </c>
      <c r="D199" s="8">
        <v>4.4881722830536237</v>
      </c>
      <c r="E199" s="4">
        <f t="shared" si="22"/>
        <v>4.4881722830536237</v>
      </c>
      <c r="F199" s="4">
        <f t="shared" si="23"/>
        <v>0</v>
      </c>
      <c r="G199" s="4">
        <f t="shared" si="24"/>
        <v>55.058880497065772</v>
      </c>
      <c r="H199" s="7">
        <f t="shared" si="25"/>
        <v>-45.941119502934228</v>
      </c>
      <c r="I199" s="5">
        <f t="shared" si="29"/>
        <v>0</v>
      </c>
      <c r="J199" s="5"/>
      <c r="K199" s="4">
        <f t="shared" si="26"/>
        <v>0</v>
      </c>
      <c r="L199" s="4">
        <f t="shared" si="27"/>
        <v>0</v>
      </c>
      <c r="M199" s="4">
        <f t="shared" si="28"/>
        <v>0</v>
      </c>
      <c r="N199" s="7">
        <f t="shared" si="30"/>
        <v>-101</v>
      </c>
      <c r="P199" s="3"/>
      <c r="W199"/>
      <c r="Z199"/>
      <c r="AA199"/>
    </row>
    <row r="200" spans="1:27">
      <c r="A200" s="14">
        <v>39486</v>
      </c>
      <c r="B200" s="1">
        <v>0</v>
      </c>
      <c r="C200" s="28">
        <f t="shared" si="21"/>
        <v>10</v>
      </c>
      <c r="D200" s="8">
        <v>5.0621205260545663</v>
      </c>
      <c r="E200" s="4">
        <f t="shared" si="22"/>
        <v>5.0621205260545663</v>
      </c>
      <c r="F200" s="4">
        <f t="shared" si="23"/>
        <v>0</v>
      </c>
      <c r="G200" s="4">
        <f t="shared" si="24"/>
        <v>59.996759971011208</v>
      </c>
      <c r="H200" s="7">
        <f t="shared" si="25"/>
        <v>-41.003240028988792</v>
      </c>
      <c r="I200" s="5">
        <f t="shared" si="29"/>
        <v>10</v>
      </c>
      <c r="J200" s="5"/>
      <c r="K200" s="4">
        <f t="shared" si="26"/>
        <v>0</v>
      </c>
      <c r="L200" s="4">
        <f t="shared" si="27"/>
        <v>0</v>
      </c>
      <c r="M200" s="4">
        <f t="shared" si="28"/>
        <v>0</v>
      </c>
      <c r="N200" s="7">
        <f t="shared" si="30"/>
        <v>-101</v>
      </c>
      <c r="P200" s="3"/>
      <c r="W200"/>
      <c r="Z200"/>
      <c r="AA200"/>
    </row>
    <row r="201" spans="1:27">
      <c r="A201" s="14">
        <v>39487</v>
      </c>
      <c r="B201" s="1">
        <v>0.4</v>
      </c>
      <c r="C201" s="28">
        <f t="shared" si="21"/>
        <v>0</v>
      </c>
      <c r="D201" s="8">
        <v>3.5456215839687553</v>
      </c>
      <c r="E201" s="4">
        <f t="shared" si="22"/>
        <v>3.5456215839687553</v>
      </c>
      <c r="F201" s="4">
        <f t="shared" si="23"/>
        <v>0</v>
      </c>
      <c r="G201" s="4">
        <f t="shared" si="24"/>
        <v>56.851138387042454</v>
      </c>
      <c r="H201" s="7">
        <f t="shared" si="25"/>
        <v>-44.148861612957546</v>
      </c>
      <c r="I201" s="5">
        <f t="shared" si="29"/>
        <v>0</v>
      </c>
      <c r="J201" s="5"/>
      <c r="K201" s="4">
        <f t="shared" si="26"/>
        <v>0.4</v>
      </c>
      <c r="L201" s="4">
        <f t="shared" si="27"/>
        <v>0</v>
      </c>
      <c r="M201" s="4">
        <f t="shared" si="28"/>
        <v>0</v>
      </c>
      <c r="N201" s="7">
        <f t="shared" si="30"/>
        <v>-101</v>
      </c>
      <c r="P201" s="3"/>
      <c r="W201"/>
      <c r="Z201"/>
      <c r="AA201"/>
    </row>
    <row r="202" spans="1:27">
      <c r="A202" s="14">
        <v>39488</v>
      </c>
      <c r="B202" s="1">
        <v>0.2</v>
      </c>
      <c r="C202" s="28">
        <f t="shared" si="21"/>
        <v>0</v>
      </c>
      <c r="D202" s="8">
        <v>3.7137998812332267</v>
      </c>
      <c r="E202" s="4">
        <f t="shared" si="22"/>
        <v>3.7137998812332267</v>
      </c>
      <c r="F202" s="4">
        <f t="shared" si="23"/>
        <v>0</v>
      </c>
      <c r="G202" s="4">
        <f t="shared" si="24"/>
        <v>53.337338505809228</v>
      </c>
      <c r="H202" s="7">
        <f t="shared" si="25"/>
        <v>-47.662661494190772</v>
      </c>
      <c r="I202" s="5">
        <f t="shared" si="29"/>
        <v>0</v>
      </c>
      <c r="J202" s="5"/>
      <c r="K202" s="4">
        <f t="shared" si="26"/>
        <v>0.2</v>
      </c>
      <c r="L202" s="4">
        <f t="shared" si="27"/>
        <v>0</v>
      </c>
      <c r="M202" s="4">
        <f t="shared" si="28"/>
        <v>0</v>
      </c>
      <c r="N202" s="7">
        <f t="shared" si="30"/>
        <v>-101</v>
      </c>
      <c r="P202" s="3"/>
      <c r="W202"/>
      <c r="Z202"/>
      <c r="AA202"/>
    </row>
    <row r="203" spans="1:27">
      <c r="A203" s="14">
        <v>39489</v>
      </c>
      <c r="B203" s="1">
        <v>49.6</v>
      </c>
      <c r="C203" s="28">
        <f t="shared" si="21"/>
        <v>0</v>
      </c>
      <c r="D203" s="8">
        <v>4.9975714577406993</v>
      </c>
      <c r="E203" s="4">
        <f t="shared" si="22"/>
        <v>4.9975714577406993</v>
      </c>
      <c r="F203" s="4">
        <f t="shared" si="23"/>
        <v>0</v>
      </c>
      <c r="G203" s="4">
        <f t="shared" si="24"/>
        <v>97.939767048068532</v>
      </c>
      <c r="H203" s="7">
        <f t="shared" si="25"/>
        <v>-3.0602329519314679</v>
      </c>
      <c r="I203" s="5">
        <f t="shared" si="29"/>
        <v>0</v>
      </c>
      <c r="J203" s="5"/>
      <c r="K203" s="4">
        <f t="shared" si="26"/>
        <v>4.9975714577406993</v>
      </c>
      <c r="L203" s="4">
        <f t="shared" si="27"/>
        <v>0</v>
      </c>
      <c r="M203" s="4">
        <f t="shared" si="28"/>
        <v>44.602428542259304</v>
      </c>
      <c r="N203" s="7">
        <f t="shared" si="30"/>
        <v>-56.397571457740696</v>
      </c>
      <c r="P203" s="3"/>
      <c r="W203"/>
      <c r="Z203"/>
      <c r="AA203"/>
    </row>
    <row r="204" spans="1:27">
      <c r="A204" s="14">
        <v>39490</v>
      </c>
      <c r="B204" s="1">
        <v>1.2</v>
      </c>
      <c r="C204" s="28">
        <f t="shared" ref="C204:C267" si="31">I204</f>
        <v>0</v>
      </c>
      <c r="D204" s="8">
        <v>1.407507028101864</v>
      </c>
      <c r="E204" s="4">
        <f t="shared" ref="E204:E267" si="32">IF(G203+B204+C204&gt;D204,D204,G203+B204+C204)</f>
        <v>1.407507028101864</v>
      </c>
      <c r="F204" s="4">
        <f t="shared" ref="F204:F267" si="33">IF(G203+B204+C204-E204&gt;$C$2,G203+B204+C204-E204-$C$2,0)</f>
        <v>0</v>
      </c>
      <c r="G204" s="4">
        <f t="shared" ref="G204:G267" si="34">G203+B204+C204-E204-F204</f>
        <v>97.732260019966674</v>
      </c>
      <c r="H204" s="7">
        <f t="shared" ref="H204:H267" si="35">-$C$2+G204</f>
        <v>-3.2677399800333262</v>
      </c>
      <c r="I204" s="5">
        <f t="shared" si="29"/>
        <v>0</v>
      </c>
      <c r="J204" s="5"/>
      <c r="K204" s="4">
        <f t="shared" ref="K204:K267" si="36">IF(M203+B204&gt;D204,D204,M203+B204)</f>
        <v>1.407507028101864</v>
      </c>
      <c r="L204" s="4">
        <f t="shared" ref="L204:L267" si="37">IF(M203+B204-E204&gt;$C$2,M203+B204-E204-$C$2,0)</f>
        <v>0</v>
      </c>
      <c r="M204" s="4">
        <f t="shared" ref="M204:M267" si="38">M203+B204-K204-L204</f>
        <v>44.394921514157446</v>
      </c>
      <c r="N204" s="7">
        <f t="shared" si="30"/>
        <v>-56.605078485842554</v>
      </c>
      <c r="P204" s="3"/>
      <c r="W204"/>
      <c r="Z204"/>
      <c r="AA204"/>
    </row>
    <row r="205" spans="1:27">
      <c r="A205" s="14">
        <v>39491</v>
      </c>
      <c r="B205" s="1">
        <v>0</v>
      </c>
      <c r="C205" s="28">
        <f t="shared" si="31"/>
        <v>0</v>
      </c>
      <c r="D205" s="8">
        <v>3.475137079308888</v>
      </c>
      <c r="E205" s="4">
        <f t="shared" si="32"/>
        <v>3.475137079308888</v>
      </c>
      <c r="F205" s="4">
        <f t="shared" si="33"/>
        <v>0</v>
      </c>
      <c r="G205" s="4">
        <f t="shared" si="34"/>
        <v>94.25712294065778</v>
      </c>
      <c r="H205" s="7">
        <f t="shared" si="35"/>
        <v>-6.74287705934222</v>
      </c>
      <c r="I205" s="5">
        <f t="shared" ref="I205:I268" si="39">IF(G204+B205-D205&lt;$C$3,$I$1,$I$2)</f>
        <v>0</v>
      </c>
      <c r="J205" s="5"/>
      <c r="K205" s="4">
        <f t="shared" si="36"/>
        <v>3.475137079308888</v>
      </c>
      <c r="L205" s="4">
        <f t="shared" si="37"/>
        <v>0</v>
      </c>
      <c r="M205" s="4">
        <f t="shared" si="38"/>
        <v>40.919784434848559</v>
      </c>
      <c r="N205" s="7">
        <f t="shared" si="30"/>
        <v>-60.080215565151441</v>
      </c>
      <c r="P205" s="3"/>
      <c r="W205"/>
      <c r="Z205"/>
      <c r="AA205"/>
    </row>
    <row r="206" spans="1:27">
      <c r="A206" s="14">
        <v>39492</v>
      </c>
      <c r="B206" s="1">
        <v>27.2</v>
      </c>
      <c r="C206" s="28">
        <f t="shared" si="31"/>
        <v>0</v>
      </c>
      <c r="D206" s="8">
        <v>2.5790798345940043</v>
      </c>
      <c r="E206" s="4">
        <f t="shared" si="32"/>
        <v>2.5790798345940043</v>
      </c>
      <c r="F206" s="4">
        <f t="shared" si="33"/>
        <v>17.878043106063785</v>
      </c>
      <c r="G206" s="4">
        <f t="shared" si="34"/>
        <v>101</v>
      </c>
      <c r="H206" s="7">
        <f t="shared" si="35"/>
        <v>0</v>
      </c>
      <c r="I206" s="5">
        <f t="shared" si="39"/>
        <v>0</v>
      </c>
      <c r="J206" s="5"/>
      <c r="K206" s="4">
        <f t="shared" si="36"/>
        <v>2.5790798345940043</v>
      </c>
      <c r="L206" s="4">
        <f t="shared" si="37"/>
        <v>0</v>
      </c>
      <c r="M206" s="4">
        <f t="shared" si="38"/>
        <v>65.540704600254557</v>
      </c>
      <c r="N206" s="7">
        <f t="shared" si="30"/>
        <v>-35.459295399745443</v>
      </c>
      <c r="P206" s="3"/>
      <c r="W206"/>
      <c r="Z206"/>
      <c r="AA206"/>
    </row>
    <row r="207" spans="1:27">
      <c r="A207" s="14">
        <v>39493</v>
      </c>
      <c r="B207" s="1">
        <v>16.8</v>
      </c>
      <c r="C207" s="28">
        <f t="shared" si="31"/>
        <v>0</v>
      </c>
      <c r="D207" s="8">
        <v>1.8486349669585853</v>
      </c>
      <c r="E207" s="4">
        <f t="shared" si="32"/>
        <v>1.8486349669585853</v>
      </c>
      <c r="F207" s="4">
        <f t="shared" si="33"/>
        <v>14.951365033041412</v>
      </c>
      <c r="G207" s="4">
        <f t="shared" si="34"/>
        <v>101</v>
      </c>
      <c r="H207" s="7">
        <f t="shared" si="35"/>
        <v>0</v>
      </c>
      <c r="I207" s="5">
        <f t="shared" si="39"/>
        <v>0</v>
      </c>
      <c r="J207" s="5"/>
      <c r="K207" s="4">
        <f t="shared" si="36"/>
        <v>1.8486349669585853</v>
      </c>
      <c r="L207" s="4">
        <f t="shared" si="37"/>
        <v>0</v>
      </c>
      <c r="M207" s="4">
        <f t="shared" si="38"/>
        <v>80.492069633295969</v>
      </c>
      <c r="N207" s="7">
        <f t="shared" si="30"/>
        <v>-20.507930366704031</v>
      </c>
      <c r="P207" s="3"/>
      <c r="W207"/>
      <c r="Z207"/>
      <c r="AA207"/>
    </row>
    <row r="208" spans="1:27">
      <c r="A208" s="14">
        <v>39494</v>
      </c>
      <c r="B208" s="1">
        <v>17.8</v>
      </c>
      <c r="C208" s="28">
        <f t="shared" si="31"/>
        <v>0</v>
      </c>
      <c r="D208" s="8">
        <v>1.1244976630970183</v>
      </c>
      <c r="E208" s="4">
        <f t="shared" si="32"/>
        <v>1.1244976630970183</v>
      </c>
      <c r="F208" s="4">
        <f t="shared" si="33"/>
        <v>16.67550233690298</v>
      </c>
      <c r="G208" s="4">
        <f t="shared" si="34"/>
        <v>101</v>
      </c>
      <c r="H208" s="7">
        <f t="shared" si="35"/>
        <v>0</v>
      </c>
      <c r="I208" s="5">
        <f t="shared" si="39"/>
        <v>0</v>
      </c>
      <c r="J208" s="5"/>
      <c r="K208" s="4">
        <f t="shared" si="36"/>
        <v>1.1244976630970183</v>
      </c>
      <c r="L208" s="4">
        <f t="shared" si="37"/>
        <v>0</v>
      </c>
      <c r="M208" s="4">
        <f t="shared" si="38"/>
        <v>97.167571970198949</v>
      </c>
      <c r="N208" s="7">
        <f t="shared" si="30"/>
        <v>-3.8324280298010507</v>
      </c>
      <c r="P208" s="3"/>
      <c r="W208"/>
      <c r="Z208"/>
      <c r="AA208"/>
    </row>
    <row r="209" spans="1:27">
      <c r="A209" s="14">
        <v>39495</v>
      </c>
      <c r="B209" s="1">
        <v>0</v>
      </c>
      <c r="C209" s="28">
        <f t="shared" si="31"/>
        <v>0</v>
      </c>
      <c r="D209" s="8">
        <v>4.1401696319386891</v>
      </c>
      <c r="E209" s="4">
        <f t="shared" si="32"/>
        <v>4.1401696319386891</v>
      </c>
      <c r="F209" s="4">
        <f t="shared" si="33"/>
        <v>0</v>
      </c>
      <c r="G209" s="4">
        <f t="shared" si="34"/>
        <v>96.85983036806131</v>
      </c>
      <c r="H209" s="7">
        <f t="shared" si="35"/>
        <v>-4.14016963193869</v>
      </c>
      <c r="I209" s="5">
        <f t="shared" si="39"/>
        <v>0</v>
      </c>
      <c r="J209" s="5"/>
      <c r="K209" s="4">
        <f t="shared" si="36"/>
        <v>4.1401696319386891</v>
      </c>
      <c r="L209" s="4">
        <f t="shared" si="37"/>
        <v>0</v>
      </c>
      <c r="M209" s="4">
        <f t="shared" si="38"/>
        <v>93.027402338260259</v>
      </c>
      <c r="N209" s="7">
        <f t="shared" si="30"/>
        <v>-7.9725976617397407</v>
      </c>
      <c r="P209" s="3"/>
      <c r="W209"/>
      <c r="Z209"/>
      <c r="AA209"/>
    </row>
    <row r="210" spans="1:27">
      <c r="A210" s="14">
        <v>39496</v>
      </c>
      <c r="B210" s="1">
        <v>0</v>
      </c>
      <c r="C210" s="28">
        <f t="shared" si="31"/>
        <v>0</v>
      </c>
      <c r="D210" s="8">
        <v>2.7080011833094022</v>
      </c>
      <c r="E210" s="4">
        <f t="shared" si="32"/>
        <v>2.7080011833094022</v>
      </c>
      <c r="F210" s="4">
        <f t="shared" si="33"/>
        <v>0</v>
      </c>
      <c r="G210" s="4">
        <f t="shared" si="34"/>
        <v>94.151829184751904</v>
      </c>
      <c r="H210" s="7">
        <f t="shared" si="35"/>
        <v>-6.8481708152480962</v>
      </c>
      <c r="I210" s="5">
        <f t="shared" si="39"/>
        <v>0</v>
      </c>
      <c r="J210" s="5"/>
      <c r="K210" s="4">
        <f t="shared" si="36"/>
        <v>2.7080011833094022</v>
      </c>
      <c r="L210" s="4">
        <f t="shared" si="37"/>
        <v>0</v>
      </c>
      <c r="M210" s="4">
        <f t="shared" si="38"/>
        <v>90.319401154950853</v>
      </c>
      <c r="N210" s="7">
        <f t="shared" si="30"/>
        <v>-10.680598845049147</v>
      </c>
      <c r="P210" s="3"/>
      <c r="W210"/>
      <c r="Z210"/>
      <c r="AA210"/>
    </row>
    <row r="211" spans="1:27">
      <c r="A211" s="14">
        <v>39497</v>
      </c>
      <c r="B211" s="1">
        <v>0</v>
      </c>
      <c r="C211" s="28">
        <f t="shared" si="31"/>
        <v>0</v>
      </c>
      <c r="D211" s="8">
        <v>2.8400042818896511</v>
      </c>
      <c r="E211" s="4">
        <f t="shared" si="32"/>
        <v>2.8400042818896511</v>
      </c>
      <c r="F211" s="4">
        <f t="shared" si="33"/>
        <v>0</v>
      </c>
      <c r="G211" s="4">
        <f t="shared" si="34"/>
        <v>91.311824902862256</v>
      </c>
      <c r="H211" s="7">
        <f t="shared" si="35"/>
        <v>-9.6881750971377443</v>
      </c>
      <c r="I211" s="5">
        <f t="shared" si="39"/>
        <v>0</v>
      </c>
      <c r="J211" s="5"/>
      <c r="K211" s="4">
        <f t="shared" si="36"/>
        <v>2.8400042818896511</v>
      </c>
      <c r="L211" s="4">
        <f t="shared" si="37"/>
        <v>0</v>
      </c>
      <c r="M211" s="4">
        <f t="shared" si="38"/>
        <v>87.479396873061205</v>
      </c>
      <c r="N211" s="7">
        <f t="shared" si="30"/>
        <v>-13.520603126938795</v>
      </c>
      <c r="P211" s="3"/>
      <c r="W211"/>
      <c r="Z211"/>
      <c r="AA211"/>
    </row>
    <row r="212" spans="1:27">
      <c r="A212" s="14">
        <v>39498</v>
      </c>
      <c r="B212" s="1">
        <v>0</v>
      </c>
      <c r="C212" s="28">
        <f t="shared" si="31"/>
        <v>0</v>
      </c>
      <c r="D212" s="8">
        <v>3.1059584561403266</v>
      </c>
      <c r="E212" s="4">
        <f t="shared" si="32"/>
        <v>3.1059584561403266</v>
      </c>
      <c r="F212" s="4">
        <f t="shared" si="33"/>
        <v>0</v>
      </c>
      <c r="G212" s="4">
        <f t="shared" si="34"/>
        <v>88.205866446721927</v>
      </c>
      <c r="H212" s="7">
        <f t="shared" si="35"/>
        <v>-12.794133553278073</v>
      </c>
      <c r="I212" s="5">
        <f t="shared" si="39"/>
        <v>0</v>
      </c>
      <c r="J212" s="5"/>
      <c r="K212" s="4">
        <f t="shared" si="36"/>
        <v>3.1059584561403266</v>
      </c>
      <c r="L212" s="4">
        <f t="shared" si="37"/>
        <v>0</v>
      </c>
      <c r="M212" s="4">
        <f t="shared" si="38"/>
        <v>84.373438416920877</v>
      </c>
      <c r="N212" s="7">
        <f t="shared" si="30"/>
        <v>-16.626561583079123</v>
      </c>
      <c r="P212" s="3"/>
      <c r="W212"/>
      <c r="Z212"/>
      <c r="AA212"/>
    </row>
    <row r="213" spans="1:27">
      <c r="A213" s="14">
        <v>39499</v>
      </c>
      <c r="B213" s="1">
        <v>0</v>
      </c>
      <c r="C213" s="28">
        <f t="shared" si="31"/>
        <v>0</v>
      </c>
      <c r="D213" s="8">
        <v>3.8781559541840998</v>
      </c>
      <c r="E213" s="4">
        <f t="shared" si="32"/>
        <v>3.8781559541840998</v>
      </c>
      <c r="F213" s="4">
        <f t="shared" si="33"/>
        <v>0</v>
      </c>
      <c r="G213" s="4">
        <f t="shared" si="34"/>
        <v>84.327710492537832</v>
      </c>
      <c r="H213" s="7">
        <f t="shared" si="35"/>
        <v>-16.672289507462168</v>
      </c>
      <c r="I213" s="5">
        <f t="shared" si="39"/>
        <v>0</v>
      </c>
      <c r="J213" s="5"/>
      <c r="K213" s="4">
        <f t="shared" si="36"/>
        <v>3.8781559541840998</v>
      </c>
      <c r="L213" s="4">
        <f t="shared" si="37"/>
        <v>0</v>
      </c>
      <c r="M213" s="4">
        <f t="shared" si="38"/>
        <v>80.495282462736782</v>
      </c>
      <c r="N213" s="7">
        <f t="shared" si="30"/>
        <v>-20.504717537263218</v>
      </c>
      <c r="P213" s="3"/>
      <c r="W213"/>
      <c r="Z213"/>
      <c r="AA213"/>
    </row>
    <row r="214" spans="1:27">
      <c r="A214" s="14">
        <v>39500</v>
      </c>
      <c r="B214" s="1">
        <v>0</v>
      </c>
      <c r="C214" s="28">
        <f t="shared" si="31"/>
        <v>0</v>
      </c>
      <c r="D214" s="8">
        <v>2.3400036540798275</v>
      </c>
      <c r="E214" s="4">
        <f t="shared" si="32"/>
        <v>2.3400036540798275</v>
      </c>
      <c r="F214" s="4">
        <f t="shared" si="33"/>
        <v>0</v>
      </c>
      <c r="G214" s="4">
        <f t="shared" si="34"/>
        <v>81.98770683845801</v>
      </c>
      <c r="H214" s="7">
        <f t="shared" si="35"/>
        <v>-19.01229316154199</v>
      </c>
      <c r="I214" s="5">
        <f t="shared" si="39"/>
        <v>0</v>
      </c>
      <c r="J214" s="5"/>
      <c r="K214" s="4">
        <f t="shared" si="36"/>
        <v>2.3400036540798275</v>
      </c>
      <c r="L214" s="4">
        <f t="shared" si="37"/>
        <v>0</v>
      </c>
      <c r="M214" s="4">
        <f t="shared" si="38"/>
        <v>78.155278808656959</v>
      </c>
      <c r="N214" s="7">
        <f t="shared" si="30"/>
        <v>-22.844721191343041</v>
      </c>
      <c r="P214" s="3"/>
      <c r="W214"/>
      <c r="Z214"/>
      <c r="AA214"/>
    </row>
    <row r="215" spans="1:27">
      <c r="A215" s="14">
        <v>39501</v>
      </c>
      <c r="B215" s="1">
        <v>0</v>
      </c>
      <c r="C215" s="28">
        <f t="shared" si="31"/>
        <v>0</v>
      </c>
      <c r="D215" s="8">
        <v>4.2577751135934578</v>
      </c>
      <c r="E215" s="4">
        <f t="shared" si="32"/>
        <v>4.2577751135934578</v>
      </c>
      <c r="F215" s="4">
        <f t="shared" si="33"/>
        <v>0</v>
      </c>
      <c r="G215" s="4">
        <f t="shared" si="34"/>
        <v>77.729931724864556</v>
      </c>
      <c r="H215" s="7">
        <f t="shared" si="35"/>
        <v>-23.270068275135444</v>
      </c>
      <c r="I215" s="5">
        <f t="shared" si="39"/>
        <v>0</v>
      </c>
      <c r="J215" s="5"/>
      <c r="K215" s="4">
        <f t="shared" si="36"/>
        <v>4.2577751135934578</v>
      </c>
      <c r="L215" s="4">
        <f t="shared" si="37"/>
        <v>0</v>
      </c>
      <c r="M215" s="4">
        <f t="shared" si="38"/>
        <v>73.897503695063506</v>
      </c>
      <c r="N215" s="7">
        <f t="shared" si="30"/>
        <v>-27.102496304936494</v>
      </c>
      <c r="P215" s="3"/>
      <c r="W215"/>
      <c r="Z215"/>
      <c r="AA215"/>
    </row>
    <row r="216" spans="1:27">
      <c r="A216" s="14">
        <v>39502</v>
      </c>
      <c r="B216" s="1">
        <v>0</v>
      </c>
      <c r="C216" s="28">
        <f t="shared" si="31"/>
        <v>0</v>
      </c>
      <c r="D216" s="8">
        <v>5.8960894518048583</v>
      </c>
      <c r="E216" s="4">
        <f t="shared" si="32"/>
        <v>5.8960894518048583</v>
      </c>
      <c r="F216" s="4">
        <f t="shared" si="33"/>
        <v>0</v>
      </c>
      <c r="G216" s="4">
        <f t="shared" si="34"/>
        <v>71.833842273059702</v>
      </c>
      <c r="H216" s="7">
        <f t="shared" si="35"/>
        <v>-29.166157726940298</v>
      </c>
      <c r="I216" s="5">
        <f t="shared" si="39"/>
        <v>0</v>
      </c>
      <c r="J216" s="5"/>
      <c r="K216" s="4">
        <f t="shared" si="36"/>
        <v>5.8960894518048583</v>
      </c>
      <c r="L216" s="4">
        <f t="shared" si="37"/>
        <v>0</v>
      </c>
      <c r="M216" s="4">
        <f t="shared" si="38"/>
        <v>68.001414243258651</v>
      </c>
      <c r="N216" s="7">
        <f t="shared" si="30"/>
        <v>-32.998585756741349</v>
      </c>
      <c r="P216" s="3"/>
      <c r="W216"/>
      <c r="Z216"/>
      <c r="AA216"/>
    </row>
    <row r="217" spans="1:27">
      <c r="A217" s="14">
        <v>39503</v>
      </c>
      <c r="B217" s="1">
        <v>0</v>
      </c>
      <c r="C217" s="28">
        <f t="shared" si="31"/>
        <v>0</v>
      </c>
      <c r="D217" s="8">
        <v>5.2883879891044918</v>
      </c>
      <c r="E217" s="4">
        <f t="shared" si="32"/>
        <v>5.2883879891044918</v>
      </c>
      <c r="F217" s="4">
        <f t="shared" si="33"/>
        <v>0</v>
      </c>
      <c r="G217" s="4">
        <f t="shared" si="34"/>
        <v>66.545454283955209</v>
      </c>
      <c r="H217" s="7">
        <f t="shared" si="35"/>
        <v>-34.454545716044791</v>
      </c>
      <c r="I217" s="5">
        <f t="shared" si="39"/>
        <v>0</v>
      </c>
      <c r="J217" s="5"/>
      <c r="K217" s="4">
        <f t="shared" si="36"/>
        <v>5.2883879891044918</v>
      </c>
      <c r="L217" s="4">
        <f t="shared" si="37"/>
        <v>0</v>
      </c>
      <c r="M217" s="4">
        <f t="shared" si="38"/>
        <v>62.713026254154158</v>
      </c>
      <c r="N217" s="7">
        <f t="shared" si="30"/>
        <v>-38.286973745845842</v>
      </c>
      <c r="P217" s="3"/>
      <c r="W217"/>
      <c r="Z217"/>
      <c r="AA217"/>
    </row>
    <row r="218" spans="1:27">
      <c r="A218" s="14">
        <v>39504</v>
      </c>
      <c r="B218" s="1">
        <v>0</v>
      </c>
      <c r="C218" s="28">
        <f t="shared" si="31"/>
        <v>0</v>
      </c>
      <c r="D218" s="8">
        <v>3.9203083866004302</v>
      </c>
      <c r="E218" s="4">
        <f t="shared" si="32"/>
        <v>3.9203083866004302</v>
      </c>
      <c r="F218" s="4">
        <f t="shared" si="33"/>
        <v>0</v>
      </c>
      <c r="G218" s="4">
        <f t="shared" si="34"/>
        <v>62.625145897354777</v>
      </c>
      <c r="H218" s="7">
        <f t="shared" si="35"/>
        <v>-38.374854102645223</v>
      </c>
      <c r="I218" s="5">
        <f t="shared" si="39"/>
        <v>0</v>
      </c>
      <c r="J218" s="5"/>
      <c r="K218" s="4">
        <f t="shared" si="36"/>
        <v>3.9203083866004302</v>
      </c>
      <c r="L218" s="4">
        <f t="shared" si="37"/>
        <v>0</v>
      </c>
      <c r="M218" s="4">
        <f t="shared" si="38"/>
        <v>58.792717867553726</v>
      </c>
      <c r="N218" s="7">
        <f t="shared" si="30"/>
        <v>-42.207282132446274</v>
      </c>
      <c r="P218" s="3"/>
      <c r="W218"/>
      <c r="Z218"/>
      <c r="AA218"/>
    </row>
    <row r="219" spans="1:27">
      <c r="A219" s="14">
        <v>39505</v>
      </c>
      <c r="B219" s="1">
        <v>0</v>
      </c>
      <c r="C219" s="28">
        <f t="shared" si="31"/>
        <v>0</v>
      </c>
      <c r="D219" s="8">
        <v>3.8161059186821364</v>
      </c>
      <c r="E219" s="4">
        <f t="shared" si="32"/>
        <v>3.8161059186821364</v>
      </c>
      <c r="F219" s="4">
        <f t="shared" si="33"/>
        <v>0</v>
      </c>
      <c r="G219" s="4">
        <f t="shared" si="34"/>
        <v>58.809039978672644</v>
      </c>
      <c r="H219" s="7">
        <f t="shared" si="35"/>
        <v>-42.190960021327356</v>
      </c>
      <c r="I219" s="5">
        <f t="shared" si="39"/>
        <v>0</v>
      </c>
      <c r="J219" s="5"/>
      <c r="K219" s="4">
        <f t="shared" si="36"/>
        <v>3.8161059186821364</v>
      </c>
      <c r="L219" s="4">
        <f t="shared" si="37"/>
        <v>0</v>
      </c>
      <c r="M219" s="4">
        <f t="shared" si="38"/>
        <v>54.976611948871593</v>
      </c>
      <c r="N219" s="7">
        <f t="shared" si="30"/>
        <v>-46.023388051128407</v>
      </c>
      <c r="P219" s="3"/>
      <c r="W219"/>
      <c r="Z219"/>
      <c r="AA219"/>
    </row>
    <row r="220" spans="1:27">
      <c r="A220" s="14">
        <v>39506</v>
      </c>
      <c r="B220" s="1">
        <v>0</v>
      </c>
      <c r="C220" s="28">
        <f t="shared" si="31"/>
        <v>0</v>
      </c>
      <c r="D220" s="8">
        <v>3.4129353043468984</v>
      </c>
      <c r="E220" s="4">
        <f t="shared" si="32"/>
        <v>3.4129353043468984</v>
      </c>
      <c r="F220" s="4">
        <f t="shared" si="33"/>
        <v>0</v>
      </c>
      <c r="G220" s="4">
        <f t="shared" si="34"/>
        <v>55.396104674325748</v>
      </c>
      <c r="H220" s="7">
        <f t="shared" si="35"/>
        <v>-45.603895325674252</v>
      </c>
      <c r="I220" s="5">
        <f t="shared" si="39"/>
        <v>0</v>
      </c>
      <c r="J220" s="5"/>
      <c r="K220" s="4">
        <f t="shared" si="36"/>
        <v>3.4129353043468984</v>
      </c>
      <c r="L220" s="4">
        <f t="shared" si="37"/>
        <v>0</v>
      </c>
      <c r="M220" s="4">
        <f t="shared" si="38"/>
        <v>51.563676644524698</v>
      </c>
      <c r="N220" s="7">
        <f t="shared" si="30"/>
        <v>-49.436323355475302</v>
      </c>
      <c r="P220" s="3"/>
      <c r="W220"/>
      <c r="Z220"/>
      <c r="AA220"/>
    </row>
    <row r="221" spans="1:27">
      <c r="A221" s="14">
        <v>39507</v>
      </c>
      <c r="B221" s="1">
        <v>5.8</v>
      </c>
      <c r="C221" s="28">
        <f t="shared" si="31"/>
        <v>0</v>
      </c>
      <c r="D221" s="8">
        <v>3.0172914018368426</v>
      </c>
      <c r="E221" s="4">
        <f t="shared" si="32"/>
        <v>3.0172914018368426</v>
      </c>
      <c r="F221" s="4">
        <f t="shared" si="33"/>
        <v>0</v>
      </c>
      <c r="G221" s="4">
        <f t="shared" si="34"/>
        <v>58.178813272488902</v>
      </c>
      <c r="H221" s="7">
        <f t="shared" si="35"/>
        <v>-42.821186727511098</v>
      </c>
      <c r="I221" s="5">
        <f t="shared" si="39"/>
        <v>0</v>
      </c>
      <c r="J221" s="5"/>
      <c r="K221" s="4">
        <f t="shared" si="36"/>
        <v>3.0172914018368426</v>
      </c>
      <c r="L221" s="4">
        <f t="shared" si="37"/>
        <v>0</v>
      </c>
      <c r="M221" s="4">
        <f t="shared" si="38"/>
        <v>54.346385242687852</v>
      </c>
      <c r="N221" s="7">
        <f t="shared" si="30"/>
        <v>-46.653614757312148</v>
      </c>
      <c r="P221" s="3"/>
      <c r="W221"/>
      <c r="Z221"/>
      <c r="AA221"/>
    </row>
    <row r="222" spans="1:27">
      <c r="A222" s="14">
        <v>39508</v>
      </c>
      <c r="B222" s="1">
        <v>7.8</v>
      </c>
      <c r="C222" s="28">
        <f t="shared" si="31"/>
        <v>0</v>
      </c>
      <c r="D222" s="8">
        <v>1.2218051920463129</v>
      </c>
      <c r="E222" s="4">
        <f t="shared" si="32"/>
        <v>1.2218051920463129</v>
      </c>
      <c r="F222" s="4">
        <f t="shared" si="33"/>
        <v>0</v>
      </c>
      <c r="G222" s="4">
        <f t="shared" si="34"/>
        <v>64.757008080442588</v>
      </c>
      <c r="H222" s="7">
        <f t="shared" si="35"/>
        <v>-36.242991919557412</v>
      </c>
      <c r="I222" s="5">
        <f t="shared" si="39"/>
        <v>0</v>
      </c>
      <c r="J222" s="5"/>
      <c r="K222" s="4">
        <f t="shared" si="36"/>
        <v>1.2218051920463129</v>
      </c>
      <c r="L222" s="4">
        <f t="shared" si="37"/>
        <v>0</v>
      </c>
      <c r="M222" s="4">
        <f t="shared" si="38"/>
        <v>60.924580050641538</v>
      </c>
      <c r="N222" s="7">
        <f t="shared" si="30"/>
        <v>-40.075419949358462</v>
      </c>
      <c r="P222" s="3"/>
      <c r="W222"/>
      <c r="Z222"/>
      <c r="AA222"/>
    </row>
    <row r="223" spans="1:27">
      <c r="A223" s="14">
        <v>39509</v>
      </c>
      <c r="B223" s="1">
        <v>11.4</v>
      </c>
      <c r="C223" s="28">
        <f t="shared" si="31"/>
        <v>0</v>
      </c>
      <c r="D223" s="8">
        <v>5.2565519504004552</v>
      </c>
      <c r="E223" s="4">
        <f t="shared" si="32"/>
        <v>5.2565519504004552</v>
      </c>
      <c r="F223" s="4">
        <f t="shared" si="33"/>
        <v>0</v>
      </c>
      <c r="G223" s="4">
        <f t="shared" si="34"/>
        <v>70.900456130042144</v>
      </c>
      <c r="H223" s="7">
        <f t="shared" si="35"/>
        <v>-30.099543869957856</v>
      </c>
      <c r="I223" s="5">
        <f t="shared" si="39"/>
        <v>0</v>
      </c>
      <c r="J223" s="5"/>
      <c r="K223" s="4">
        <f t="shared" si="36"/>
        <v>5.2565519504004552</v>
      </c>
      <c r="L223" s="4">
        <f t="shared" si="37"/>
        <v>0</v>
      </c>
      <c r="M223" s="4">
        <f t="shared" si="38"/>
        <v>67.068028100241094</v>
      </c>
      <c r="N223" s="7">
        <f t="shared" si="30"/>
        <v>-33.931971899758906</v>
      </c>
      <c r="P223" s="3"/>
      <c r="W223"/>
      <c r="Z223"/>
      <c r="AA223"/>
    </row>
    <row r="224" spans="1:27">
      <c r="A224" s="14">
        <v>39510</v>
      </c>
      <c r="B224" s="1">
        <v>0</v>
      </c>
      <c r="C224" s="28">
        <f t="shared" si="31"/>
        <v>0</v>
      </c>
      <c r="D224" s="8">
        <v>2.7462202846335129</v>
      </c>
      <c r="E224" s="4">
        <f t="shared" si="32"/>
        <v>2.7462202846335129</v>
      </c>
      <c r="F224" s="4">
        <f t="shared" si="33"/>
        <v>0</v>
      </c>
      <c r="G224" s="4">
        <f t="shared" si="34"/>
        <v>68.154235845408635</v>
      </c>
      <c r="H224" s="7">
        <f t="shared" si="35"/>
        <v>-32.845764154591365</v>
      </c>
      <c r="I224" s="5">
        <f t="shared" si="39"/>
        <v>0</v>
      </c>
      <c r="J224" s="5"/>
      <c r="K224" s="4">
        <f t="shared" si="36"/>
        <v>2.7462202846335129</v>
      </c>
      <c r="L224" s="4">
        <f t="shared" si="37"/>
        <v>0</v>
      </c>
      <c r="M224" s="4">
        <f t="shared" si="38"/>
        <v>64.321807815607585</v>
      </c>
      <c r="N224" s="7">
        <f t="shared" si="30"/>
        <v>-36.678192184392415</v>
      </c>
      <c r="P224" s="3"/>
      <c r="W224"/>
      <c r="Z224"/>
      <c r="AA224"/>
    </row>
    <row r="225" spans="1:27">
      <c r="A225" s="14">
        <v>39511</v>
      </c>
      <c r="B225" s="1">
        <v>0</v>
      </c>
      <c r="C225" s="28">
        <f t="shared" si="31"/>
        <v>0</v>
      </c>
      <c r="D225" s="8">
        <v>2.079672967551879</v>
      </c>
      <c r="E225" s="4">
        <f t="shared" si="32"/>
        <v>2.079672967551879</v>
      </c>
      <c r="F225" s="4">
        <f t="shared" si="33"/>
        <v>0</v>
      </c>
      <c r="G225" s="4">
        <f t="shared" si="34"/>
        <v>66.074562877856749</v>
      </c>
      <c r="H225" s="7">
        <f t="shared" si="35"/>
        <v>-34.925437122143251</v>
      </c>
      <c r="I225" s="5">
        <f t="shared" si="39"/>
        <v>0</v>
      </c>
      <c r="J225" s="5"/>
      <c r="K225" s="4">
        <f t="shared" si="36"/>
        <v>2.079672967551879</v>
      </c>
      <c r="L225" s="4">
        <f t="shared" si="37"/>
        <v>0</v>
      </c>
      <c r="M225" s="4">
        <f t="shared" si="38"/>
        <v>62.242134848055706</v>
      </c>
      <c r="N225" s="7">
        <f t="shared" si="30"/>
        <v>-38.757865151944294</v>
      </c>
      <c r="P225" s="3"/>
      <c r="W225"/>
      <c r="Z225"/>
      <c r="AA225"/>
    </row>
    <row r="226" spans="1:27">
      <c r="A226" s="14">
        <v>39512</v>
      </c>
      <c r="B226" s="1">
        <v>0.2</v>
      </c>
      <c r="C226" s="28">
        <f t="shared" si="31"/>
        <v>0</v>
      </c>
      <c r="D226" s="8">
        <v>2.8091142133872258</v>
      </c>
      <c r="E226" s="4">
        <f t="shared" si="32"/>
        <v>2.8091142133872258</v>
      </c>
      <c r="F226" s="4">
        <f t="shared" si="33"/>
        <v>0</v>
      </c>
      <c r="G226" s="4">
        <f t="shared" si="34"/>
        <v>63.465448664469527</v>
      </c>
      <c r="H226" s="7">
        <f t="shared" si="35"/>
        <v>-37.534551335530473</v>
      </c>
      <c r="I226" s="5">
        <f t="shared" si="39"/>
        <v>0</v>
      </c>
      <c r="J226" s="5"/>
      <c r="K226" s="4">
        <f t="shared" si="36"/>
        <v>2.8091142133872258</v>
      </c>
      <c r="L226" s="4">
        <f t="shared" si="37"/>
        <v>0</v>
      </c>
      <c r="M226" s="4">
        <f t="shared" si="38"/>
        <v>59.633020634668483</v>
      </c>
      <c r="N226" s="7">
        <f t="shared" si="30"/>
        <v>-41.366979365331517</v>
      </c>
      <c r="P226" s="3"/>
      <c r="W226"/>
      <c r="Z226"/>
      <c r="AA226"/>
    </row>
    <row r="227" spans="1:27">
      <c r="A227" s="14">
        <v>39513</v>
      </c>
      <c r="B227" s="1">
        <v>0</v>
      </c>
      <c r="C227" s="28">
        <f t="shared" si="31"/>
        <v>0</v>
      </c>
      <c r="D227" s="8">
        <v>2.0732226039779982</v>
      </c>
      <c r="E227" s="4">
        <f t="shared" si="32"/>
        <v>2.0732226039779982</v>
      </c>
      <c r="F227" s="4">
        <f t="shared" si="33"/>
        <v>0</v>
      </c>
      <c r="G227" s="4">
        <f t="shared" si="34"/>
        <v>61.392226060491531</v>
      </c>
      <c r="H227" s="7">
        <f t="shared" si="35"/>
        <v>-39.607773939508469</v>
      </c>
      <c r="I227" s="5">
        <f t="shared" si="39"/>
        <v>0</v>
      </c>
      <c r="J227" s="5"/>
      <c r="K227" s="4">
        <f t="shared" si="36"/>
        <v>2.0732226039779982</v>
      </c>
      <c r="L227" s="4">
        <f t="shared" si="37"/>
        <v>0</v>
      </c>
      <c r="M227" s="4">
        <f t="shared" si="38"/>
        <v>57.559798030690487</v>
      </c>
      <c r="N227" s="7">
        <f t="shared" si="30"/>
        <v>-43.440201969309513</v>
      </c>
      <c r="P227" s="3"/>
      <c r="W227"/>
      <c r="Z227"/>
      <c r="AA227"/>
    </row>
    <row r="228" spans="1:27">
      <c r="A228" s="14">
        <v>39514</v>
      </c>
      <c r="B228" s="1">
        <v>0</v>
      </c>
      <c r="C228" s="28">
        <f t="shared" si="31"/>
        <v>0</v>
      </c>
      <c r="D228" s="8">
        <v>3.3035320402678146</v>
      </c>
      <c r="E228" s="4">
        <f t="shared" si="32"/>
        <v>3.3035320402678146</v>
      </c>
      <c r="F228" s="4">
        <f t="shared" si="33"/>
        <v>0</v>
      </c>
      <c r="G228" s="4">
        <f t="shared" si="34"/>
        <v>58.088694020223713</v>
      </c>
      <c r="H228" s="7">
        <f t="shared" si="35"/>
        <v>-42.911305979776287</v>
      </c>
      <c r="I228" s="5">
        <f t="shared" si="39"/>
        <v>0</v>
      </c>
      <c r="J228" s="5"/>
      <c r="K228" s="4">
        <f t="shared" si="36"/>
        <v>3.3035320402678146</v>
      </c>
      <c r="L228" s="4">
        <f t="shared" si="37"/>
        <v>0</v>
      </c>
      <c r="M228" s="4">
        <f t="shared" si="38"/>
        <v>54.256265990422676</v>
      </c>
      <c r="N228" s="7">
        <f t="shared" si="30"/>
        <v>-46.743734009577324</v>
      </c>
      <c r="P228" s="3"/>
      <c r="W228"/>
      <c r="Z228"/>
      <c r="AA228"/>
    </row>
    <row r="229" spans="1:27">
      <c r="A229" s="14">
        <v>39515</v>
      </c>
      <c r="B229" s="1">
        <v>0</v>
      </c>
      <c r="C229" s="28">
        <f t="shared" si="31"/>
        <v>0</v>
      </c>
      <c r="D229" s="8">
        <v>3.6376286295788791</v>
      </c>
      <c r="E229" s="4">
        <f t="shared" si="32"/>
        <v>3.6376286295788791</v>
      </c>
      <c r="F229" s="4">
        <f t="shared" si="33"/>
        <v>0</v>
      </c>
      <c r="G229" s="4">
        <f t="shared" si="34"/>
        <v>54.451065390644835</v>
      </c>
      <c r="H229" s="7">
        <f t="shared" si="35"/>
        <v>-46.548934609355165</v>
      </c>
      <c r="I229" s="5">
        <f t="shared" si="39"/>
        <v>0</v>
      </c>
      <c r="J229" s="5"/>
      <c r="K229" s="4">
        <f t="shared" si="36"/>
        <v>3.6376286295788791</v>
      </c>
      <c r="L229" s="4">
        <f t="shared" si="37"/>
        <v>0</v>
      </c>
      <c r="M229" s="4">
        <f t="shared" si="38"/>
        <v>50.618637360843799</v>
      </c>
      <c r="N229" s="7">
        <f t="shared" si="30"/>
        <v>-50.381362639156201</v>
      </c>
      <c r="P229" s="3"/>
      <c r="W229"/>
      <c r="Z229"/>
      <c r="AA229"/>
    </row>
    <row r="230" spans="1:27">
      <c r="A230" s="14">
        <v>39516</v>
      </c>
      <c r="B230" s="1">
        <v>0</v>
      </c>
      <c r="C230" s="28">
        <f t="shared" si="31"/>
        <v>10</v>
      </c>
      <c r="D230" s="8">
        <v>3.9539233855020832</v>
      </c>
      <c r="E230" s="4">
        <f t="shared" si="32"/>
        <v>3.9539233855020832</v>
      </c>
      <c r="F230" s="4">
        <f t="shared" si="33"/>
        <v>0</v>
      </c>
      <c r="G230" s="4">
        <f t="shared" si="34"/>
        <v>60.497142005142749</v>
      </c>
      <c r="H230" s="7">
        <f t="shared" si="35"/>
        <v>-40.502857994857251</v>
      </c>
      <c r="I230" s="5">
        <f t="shared" si="39"/>
        <v>10</v>
      </c>
      <c r="J230" s="5"/>
      <c r="K230" s="4">
        <f t="shared" si="36"/>
        <v>3.9539233855020832</v>
      </c>
      <c r="L230" s="4">
        <f t="shared" si="37"/>
        <v>0</v>
      </c>
      <c r="M230" s="4">
        <f t="shared" si="38"/>
        <v>46.664713975341712</v>
      </c>
      <c r="N230" s="7">
        <f t="shared" si="30"/>
        <v>-54.335286024658288</v>
      </c>
      <c r="P230" s="3"/>
      <c r="W230"/>
      <c r="Z230"/>
      <c r="AA230"/>
    </row>
    <row r="231" spans="1:27">
      <c r="A231" s="14">
        <v>39517</v>
      </c>
      <c r="B231" s="1">
        <v>0</v>
      </c>
      <c r="C231" s="28">
        <f t="shared" si="31"/>
        <v>0</v>
      </c>
      <c r="D231" s="8">
        <v>2.9152268576799609</v>
      </c>
      <c r="E231" s="4">
        <f t="shared" si="32"/>
        <v>2.9152268576799609</v>
      </c>
      <c r="F231" s="4">
        <f t="shared" si="33"/>
        <v>0</v>
      </c>
      <c r="G231" s="4">
        <f t="shared" si="34"/>
        <v>57.581915147462787</v>
      </c>
      <c r="H231" s="7">
        <f t="shared" si="35"/>
        <v>-43.418084852537213</v>
      </c>
      <c r="I231" s="5">
        <f t="shared" si="39"/>
        <v>0</v>
      </c>
      <c r="J231" s="5"/>
      <c r="K231" s="4">
        <f t="shared" si="36"/>
        <v>2.9152268576799609</v>
      </c>
      <c r="L231" s="4">
        <f t="shared" si="37"/>
        <v>0</v>
      </c>
      <c r="M231" s="4">
        <f t="shared" si="38"/>
        <v>43.749487117661751</v>
      </c>
      <c r="N231" s="7">
        <f t="shared" si="30"/>
        <v>-57.250512882338249</v>
      </c>
      <c r="P231" s="3"/>
      <c r="W231"/>
      <c r="Z231"/>
      <c r="AA231"/>
    </row>
    <row r="232" spans="1:27">
      <c r="A232" s="14">
        <v>39518</v>
      </c>
      <c r="B232" s="1">
        <v>0</v>
      </c>
      <c r="C232" s="28">
        <f t="shared" si="31"/>
        <v>0</v>
      </c>
      <c r="D232" s="8">
        <v>4.9758115599053658</v>
      </c>
      <c r="E232" s="4">
        <f t="shared" si="32"/>
        <v>4.9758115599053658</v>
      </c>
      <c r="F232" s="4">
        <f t="shared" si="33"/>
        <v>0</v>
      </c>
      <c r="G232" s="4">
        <f t="shared" si="34"/>
        <v>52.606103587557421</v>
      </c>
      <c r="H232" s="7">
        <f t="shared" si="35"/>
        <v>-48.393896412442579</v>
      </c>
      <c r="I232" s="5">
        <f t="shared" si="39"/>
        <v>0</v>
      </c>
      <c r="J232" s="5"/>
      <c r="K232" s="4">
        <f t="shared" si="36"/>
        <v>4.9758115599053658</v>
      </c>
      <c r="L232" s="4">
        <f t="shared" si="37"/>
        <v>0</v>
      </c>
      <c r="M232" s="4">
        <f t="shared" si="38"/>
        <v>38.773675557756384</v>
      </c>
      <c r="N232" s="7">
        <f t="shared" si="30"/>
        <v>-62.226324442243616</v>
      </c>
      <c r="P232" s="3"/>
      <c r="W232"/>
      <c r="Z232"/>
      <c r="AA232"/>
    </row>
    <row r="233" spans="1:27">
      <c r="A233" s="14">
        <v>39519</v>
      </c>
      <c r="B233" s="1">
        <v>0.2</v>
      </c>
      <c r="C233" s="28">
        <f t="shared" si="31"/>
        <v>0</v>
      </c>
      <c r="D233" s="8">
        <v>2.2459667187964243</v>
      </c>
      <c r="E233" s="4">
        <f t="shared" si="32"/>
        <v>2.2459667187964243</v>
      </c>
      <c r="F233" s="4">
        <f t="shared" si="33"/>
        <v>0</v>
      </c>
      <c r="G233" s="4">
        <f t="shared" si="34"/>
        <v>50.560136868760999</v>
      </c>
      <c r="H233" s="7">
        <f t="shared" si="35"/>
        <v>-50.439863131239001</v>
      </c>
      <c r="I233" s="5">
        <f t="shared" si="39"/>
        <v>0</v>
      </c>
      <c r="J233" s="5"/>
      <c r="K233" s="4">
        <f t="shared" si="36"/>
        <v>2.2459667187964243</v>
      </c>
      <c r="L233" s="4">
        <f t="shared" si="37"/>
        <v>0</v>
      </c>
      <c r="M233" s="4">
        <f t="shared" si="38"/>
        <v>36.727708838959963</v>
      </c>
      <c r="N233" s="7">
        <f t="shared" si="30"/>
        <v>-64.272291161040044</v>
      </c>
      <c r="P233" s="3"/>
      <c r="W233"/>
      <c r="Z233"/>
      <c r="AA233"/>
    </row>
    <row r="234" spans="1:27">
      <c r="A234" s="14">
        <v>39520</v>
      </c>
      <c r="B234" s="1">
        <v>0.4</v>
      </c>
      <c r="C234" s="28">
        <f t="shared" si="31"/>
        <v>10</v>
      </c>
      <c r="D234" s="8">
        <v>1.9480710545485576</v>
      </c>
      <c r="E234" s="4">
        <f t="shared" si="32"/>
        <v>1.9480710545485576</v>
      </c>
      <c r="F234" s="4">
        <f t="shared" si="33"/>
        <v>0</v>
      </c>
      <c r="G234" s="4">
        <f t="shared" si="34"/>
        <v>59.012065814212441</v>
      </c>
      <c r="H234" s="7">
        <f t="shared" si="35"/>
        <v>-41.987934185787559</v>
      </c>
      <c r="I234" s="5">
        <f t="shared" si="39"/>
        <v>10</v>
      </c>
      <c r="J234" s="5"/>
      <c r="K234" s="4">
        <f t="shared" si="36"/>
        <v>1.9480710545485576</v>
      </c>
      <c r="L234" s="4">
        <f t="shared" si="37"/>
        <v>0</v>
      </c>
      <c r="M234" s="4">
        <f t="shared" si="38"/>
        <v>35.179637784411405</v>
      </c>
      <c r="N234" s="7">
        <f t="shared" si="30"/>
        <v>-65.820362215588602</v>
      </c>
      <c r="P234" s="3"/>
      <c r="W234"/>
      <c r="Z234"/>
      <c r="AA234"/>
    </row>
    <row r="235" spans="1:27">
      <c r="A235" s="14">
        <v>39521</v>
      </c>
      <c r="B235" s="1">
        <v>0</v>
      </c>
      <c r="C235" s="28">
        <f t="shared" si="31"/>
        <v>0</v>
      </c>
      <c r="D235" s="8">
        <v>2.6652411379166998</v>
      </c>
      <c r="E235" s="4">
        <f t="shared" si="32"/>
        <v>2.6652411379166998</v>
      </c>
      <c r="F235" s="4">
        <f t="shared" si="33"/>
        <v>0</v>
      </c>
      <c r="G235" s="4">
        <f t="shared" si="34"/>
        <v>56.346824676295739</v>
      </c>
      <c r="H235" s="7">
        <f t="shared" si="35"/>
        <v>-44.653175323704261</v>
      </c>
      <c r="I235" s="5">
        <f t="shared" si="39"/>
        <v>0</v>
      </c>
      <c r="J235" s="5"/>
      <c r="K235" s="4">
        <f t="shared" si="36"/>
        <v>2.6652411379166998</v>
      </c>
      <c r="L235" s="4">
        <f t="shared" si="37"/>
        <v>0</v>
      </c>
      <c r="M235" s="4">
        <f t="shared" si="38"/>
        <v>32.514396646494703</v>
      </c>
      <c r="N235" s="7">
        <f t="shared" ref="N235:N298" si="40">-$C$2+M235</f>
        <v>-68.485603353505297</v>
      </c>
      <c r="P235" s="3"/>
      <c r="W235"/>
      <c r="Z235"/>
      <c r="AA235"/>
    </row>
    <row r="236" spans="1:27">
      <c r="A236" s="14">
        <v>39522</v>
      </c>
      <c r="B236" s="1">
        <v>0</v>
      </c>
      <c r="C236" s="28">
        <f t="shared" si="31"/>
        <v>0</v>
      </c>
      <c r="D236" s="8">
        <v>2.5177960568800066</v>
      </c>
      <c r="E236" s="4">
        <f t="shared" si="32"/>
        <v>2.5177960568800066</v>
      </c>
      <c r="F236" s="4">
        <f t="shared" si="33"/>
        <v>0</v>
      </c>
      <c r="G236" s="4">
        <f t="shared" si="34"/>
        <v>53.82902861941573</v>
      </c>
      <c r="H236" s="7">
        <f t="shared" si="35"/>
        <v>-47.17097138058427</v>
      </c>
      <c r="I236" s="5">
        <f t="shared" si="39"/>
        <v>0</v>
      </c>
      <c r="J236" s="5"/>
      <c r="K236" s="4">
        <f t="shared" si="36"/>
        <v>2.5177960568800066</v>
      </c>
      <c r="L236" s="4">
        <f t="shared" si="37"/>
        <v>0</v>
      </c>
      <c r="M236" s="4">
        <f t="shared" si="38"/>
        <v>29.996600589614697</v>
      </c>
      <c r="N236" s="7">
        <f t="shared" si="40"/>
        <v>-71.003399410385299</v>
      </c>
      <c r="P236" s="3"/>
      <c r="W236"/>
      <c r="Z236"/>
      <c r="AA236"/>
    </row>
    <row r="237" spans="1:27">
      <c r="A237" s="14">
        <v>39523</v>
      </c>
      <c r="B237" s="1">
        <v>0</v>
      </c>
      <c r="C237" s="28">
        <f t="shared" si="31"/>
        <v>0</v>
      </c>
      <c r="D237" s="8">
        <v>1.283987677828293</v>
      </c>
      <c r="E237" s="4">
        <f t="shared" si="32"/>
        <v>1.283987677828293</v>
      </c>
      <c r="F237" s="4">
        <f t="shared" si="33"/>
        <v>0</v>
      </c>
      <c r="G237" s="4">
        <f t="shared" si="34"/>
        <v>52.545040941587438</v>
      </c>
      <c r="H237" s="7">
        <f t="shared" si="35"/>
        <v>-48.454959058412562</v>
      </c>
      <c r="I237" s="5">
        <f t="shared" si="39"/>
        <v>0</v>
      </c>
      <c r="J237" s="5"/>
      <c r="K237" s="4">
        <f t="shared" si="36"/>
        <v>1.283987677828293</v>
      </c>
      <c r="L237" s="4">
        <f t="shared" si="37"/>
        <v>0</v>
      </c>
      <c r="M237" s="4">
        <f t="shared" si="38"/>
        <v>28.712612911786405</v>
      </c>
      <c r="N237" s="7">
        <f t="shared" si="40"/>
        <v>-72.287387088213592</v>
      </c>
      <c r="P237" s="3"/>
      <c r="W237"/>
      <c r="Z237"/>
      <c r="AA237"/>
    </row>
    <row r="238" spans="1:27">
      <c r="A238" s="14">
        <v>39524</v>
      </c>
      <c r="B238" s="1">
        <v>0</v>
      </c>
      <c r="C238" s="28">
        <f t="shared" si="31"/>
        <v>10</v>
      </c>
      <c r="D238" s="8">
        <v>2.2745974498471258</v>
      </c>
      <c r="E238" s="4">
        <f t="shared" si="32"/>
        <v>2.2745974498471258</v>
      </c>
      <c r="F238" s="4">
        <f t="shared" si="33"/>
        <v>0</v>
      </c>
      <c r="G238" s="4">
        <f t="shared" si="34"/>
        <v>60.270443491740309</v>
      </c>
      <c r="H238" s="7">
        <f t="shared" si="35"/>
        <v>-40.729556508259691</v>
      </c>
      <c r="I238" s="5">
        <f t="shared" si="39"/>
        <v>10</v>
      </c>
      <c r="J238" s="5"/>
      <c r="K238" s="4">
        <f t="shared" si="36"/>
        <v>2.2745974498471258</v>
      </c>
      <c r="L238" s="4">
        <f t="shared" si="37"/>
        <v>0</v>
      </c>
      <c r="M238" s="4">
        <f t="shared" si="38"/>
        <v>26.43801546193928</v>
      </c>
      <c r="N238" s="7">
        <f t="shared" si="40"/>
        <v>-74.561984538060727</v>
      </c>
      <c r="P238" s="3"/>
      <c r="W238"/>
      <c r="Z238"/>
      <c r="AA238"/>
    </row>
    <row r="239" spans="1:27">
      <c r="A239" s="14">
        <v>39525</v>
      </c>
      <c r="B239" s="1">
        <v>0</v>
      </c>
      <c r="C239" s="28">
        <f t="shared" si="31"/>
        <v>0</v>
      </c>
      <c r="D239" s="8">
        <v>2.813589262448136</v>
      </c>
      <c r="E239" s="4">
        <f t="shared" si="32"/>
        <v>2.813589262448136</v>
      </c>
      <c r="F239" s="4">
        <f t="shared" si="33"/>
        <v>0</v>
      </c>
      <c r="G239" s="4">
        <f t="shared" si="34"/>
        <v>57.456854229292176</v>
      </c>
      <c r="H239" s="7">
        <f t="shared" si="35"/>
        <v>-43.543145770707824</v>
      </c>
      <c r="I239" s="5">
        <f t="shared" si="39"/>
        <v>0</v>
      </c>
      <c r="J239" s="5"/>
      <c r="K239" s="4">
        <f t="shared" si="36"/>
        <v>2.813589262448136</v>
      </c>
      <c r="L239" s="4">
        <f t="shared" si="37"/>
        <v>0</v>
      </c>
      <c r="M239" s="4">
        <f t="shared" si="38"/>
        <v>23.624426199491143</v>
      </c>
      <c r="N239" s="7">
        <f t="shared" si="40"/>
        <v>-77.37557380050886</v>
      </c>
      <c r="P239" s="3"/>
      <c r="W239"/>
      <c r="Z239"/>
      <c r="AA239"/>
    </row>
    <row r="240" spans="1:27">
      <c r="A240" s="14">
        <v>39526</v>
      </c>
      <c r="B240" s="1">
        <v>0</v>
      </c>
      <c r="C240" s="28">
        <f t="shared" si="31"/>
        <v>0</v>
      </c>
      <c r="D240" s="8">
        <v>3.5593859334452342</v>
      </c>
      <c r="E240" s="4">
        <f t="shared" si="32"/>
        <v>3.5593859334452342</v>
      </c>
      <c r="F240" s="4">
        <f t="shared" si="33"/>
        <v>0</v>
      </c>
      <c r="G240" s="4">
        <f t="shared" si="34"/>
        <v>53.897468295846942</v>
      </c>
      <c r="H240" s="7">
        <f t="shared" si="35"/>
        <v>-47.102531704153058</v>
      </c>
      <c r="I240" s="5">
        <f t="shared" si="39"/>
        <v>0</v>
      </c>
      <c r="J240" s="5"/>
      <c r="K240" s="4">
        <f t="shared" si="36"/>
        <v>3.5593859334452342</v>
      </c>
      <c r="L240" s="4">
        <f t="shared" si="37"/>
        <v>0</v>
      </c>
      <c r="M240" s="4">
        <f t="shared" si="38"/>
        <v>20.065040266045909</v>
      </c>
      <c r="N240" s="7">
        <f t="shared" si="40"/>
        <v>-80.934959733954088</v>
      </c>
      <c r="P240" s="3"/>
      <c r="W240"/>
      <c r="Z240"/>
      <c r="AA240"/>
    </row>
    <row r="241" spans="1:27">
      <c r="A241" s="14">
        <v>39527</v>
      </c>
      <c r="B241" s="1">
        <v>0</v>
      </c>
      <c r="C241" s="28">
        <f t="shared" si="31"/>
        <v>10</v>
      </c>
      <c r="D241" s="8">
        <v>3.8089959377406295</v>
      </c>
      <c r="E241" s="4">
        <f t="shared" si="32"/>
        <v>3.8089959377406295</v>
      </c>
      <c r="F241" s="4">
        <f t="shared" si="33"/>
        <v>0</v>
      </c>
      <c r="G241" s="4">
        <f t="shared" si="34"/>
        <v>60.088472358106316</v>
      </c>
      <c r="H241" s="7">
        <f t="shared" si="35"/>
        <v>-40.911527641893684</v>
      </c>
      <c r="I241" s="5">
        <f t="shared" si="39"/>
        <v>10</v>
      </c>
      <c r="J241" s="5"/>
      <c r="K241" s="4">
        <f t="shared" si="36"/>
        <v>3.8089959377406295</v>
      </c>
      <c r="L241" s="4">
        <f t="shared" si="37"/>
        <v>0</v>
      </c>
      <c r="M241" s="4">
        <f t="shared" si="38"/>
        <v>16.256044328305279</v>
      </c>
      <c r="N241" s="7">
        <f t="shared" si="40"/>
        <v>-84.743955671694721</v>
      </c>
      <c r="P241" s="3"/>
      <c r="W241"/>
      <c r="Z241"/>
      <c r="AA241"/>
    </row>
    <row r="242" spans="1:27">
      <c r="A242" s="14">
        <v>39528</v>
      </c>
      <c r="B242" s="1">
        <v>0.4</v>
      </c>
      <c r="C242" s="28">
        <f t="shared" si="31"/>
        <v>0</v>
      </c>
      <c r="D242" s="8">
        <v>3.0985405141388238</v>
      </c>
      <c r="E242" s="4">
        <f t="shared" si="32"/>
        <v>3.0985405141388238</v>
      </c>
      <c r="F242" s="4">
        <f t="shared" si="33"/>
        <v>0</v>
      </c>
      <c r="G242" s="4">
        <f t="shared" si="34"/>
        <v>57.389931843967489</v>
      </c>
      <c r="H242" s="7">
        <f t="shared" si="35"/>
        <v>-43.610068156032511</v>
      </c>
      <c r="I242" s="5">
        <f t="shared" si="39"/>
        <v>0</v>
      </c>
      <c r="J242" s="5"/>
      <c r="K242" s="4">
        <f t="shared" si="36"/>
        <v>3.0985405141388238</v>
      </c>
      <c r="L242" s="4">
        <f t="shared" si="37"/>
        <v>0</v>
      </c>
      <c r="M242" s="4">
        <f t="shared" si="38"/>
        <v>13.557503814166454</v>
      </c>
      <c r="N242" s="7">
        <f t="shared" si="40"/>
        <v>-87.442496185833548</v>
      </c>
      <c r="P242" s="3"/>
      <c r="W242"/>
      <c r="Z242"/>
      <c r="AA242"/>
    </row>
    <row r="243" spans="1:27">
      <c r="A243" s="14">
        <v>39529</v>
      </c>
      <c r="B243" s="1">
        <v>0</v>
      </c>
      <c r="C243" s="28">
        <f t="shared" si="31"/>
        <v>0</v>
      </c>
      <c r="D243" s="8">
        <v>1.5834488726426372</v>
      </c>
      <c r="E243" s="4">
        <f t="shared" si="32"/>
        <v>1.5834488726426372</v>
      </c>
      <c r="F243" s="4">
        <f t="shared" si="33"/>
        <v>0</v>
      </c>
      <c r="G243" s="4">
        <f t="shared" si="34"/>
        <v>55.806482971324854</v>
      </c>
      <c r="H243" s="7">
        <f t="shared" si="35"/>
        <v>-45.193517028675146</v>
      </c>
      <c r="I243" s="5">
        <f t="shared" si="39"/>
        <v>0</v>
      </c>
      <c r="J243" s="5"/>
      <c r="K243" s="4">
        <f t="shared" si="36"/>
        <v>1.5834488726426372</v>
      </c>
      <c r="L243" s="4">
        <f t="shared" si="37"/>
        <v>0</v>
      </c>
      <c r="M243" s="4">
        <f t="shared" si="38"/>
        <v>11.974054941523816</v>
      </c>
      <c r="N243" s="7">
        <f t="shared" si="40"/>
        <v>-89.025945058476182</v>
      </c>
      <c r="P243" s="3"/>
      <c r="W243"/>
      <c r="Z243"/>
      <c r="AA243"/>
    </row>
    <row r="244" spans="1:27">
      <c r="A244" s="14">
        <v>39530</v>
      </c>
      <c r="B244" s="1">
        <v>0</v>
      </c>
      <c r="C244" s="28">
        <f t="shared" si="31"/>
        <v>0</v>
      </c>
      <c r="D244" s="8">
        <v>2.4770254065128618</v>
      </c>
      <c r="E244" s="4">
        <f t="shared" si="32"/>
        <v>2.4770254065128618</v>
      </c>
      <c r="F244" s="4">
        <f t="shared" si="33"/>
        <v>0</v>
      </c>
      <c r="G244" s="4">
        <f t="shared" si="34"/>
        <v>53.329457564811989</v>
      </c>
      <c r="H244" s="7">
        <f t="shared" si="35"/>
        <v>-47.670542435188011</v>
      </c>
      <c r="I244" s="5">
        <f t="shared" si="39"/>
        <v>0</v>
      </c>
      <c r="J244" s="5"/>
      <c r="K244" s="4">
        <f t="shared" si="36"/>
        <v>2.4770254065128618</v>
      </c>
      <c r="L244" s="4">
        <f t="shared" si="37"/>
        <v>0</v>
      </c>
      <c r="M244" s="4">
        <f t="shared" si="38"/>
        <v>9.4970295350109541</v>
      </c>
      <c r="N244" s="7">
        <f t="shared" si="40"/>
        <v>-91.502970464989048</v>
      </c>
      <c r="P244" s="3"/>
      <c r="W244"/>
      <c r="Z244"/>
      <c r="AA244"/>
    </row>
    <row r="245" spans="1:27">
      <c r="A245" s="14">
        <v>39531</v>
      </c>
      <c r="B245" s="1">
        <v>0</v>
      </c>
      <c r="C245" s="28">
        <f t="shared" si="31"/>
        <v>10</v>
      </c>
      <c r="D245" s="8">
        <v>3.0528119660487203</v>
      </c>
      <c r="E245" s="4">
        <f t="shared" si="32"/>
        <v>3.0528119660487203</v>
      </c>
      <c r="F245" s="4">
        <f t="shared" si="33"/>
        <v>0</v>
      </c>
      <c r="G245" s="4">
        <f t="shared" si="34"/>
        <v>60.276645598763267</v>
      </c>
      <c r="H245" s="7">
        <f t="shared" si="35"/>
        <v>-40.723354401236733</v>
      </c>
      <c r="I245" s="5">
        <f t="shared" si="39"/>
        <v>10</v>
      </c>
      <c r="J245" s="5"/>
      <c r="K245" s="4">
        <f t="shared" si="36"/>
        <v>3.0528119660487203</v>
      </c>
      <c r="L245" s="4">
        <f t="shared" si="37"/>
        <v>0</v>
      </c>
      <c r="M245" s="4">
        <f t="shared" si="38"/>
        <v>6.4442175689622339</v>
      </c>
      <c r="N245" s="7">
        <f t="shared" si="40"/>
        <v>-94.55578243103777</v>
      </c>
      <c r="P245" s="3"/>
      <c r="W245"/>
      <c r="Z245"/>
      <c r="AA245"/>
    </row>
    <row r="246" spans="1:27">
      <c r="A246" s="14">
        <v>39532</v>
      </c>
      <c r="B246" s="1">
        <v>0</v>
      </c>
      <c r="C246" s="28">
        <f t="shared" si="31"/>
        <v>0</v>
      </c>
      <c r="D246" s="8">
        <v>2.0094833787921935</v>
      </c>
      <c r="E246" s="4">
        <f t="shared" si="32"/>
        <v>2.0094833787921935</v>
      </c>
      <c r="F246" s="4">
        <f t="shared" si="33"/>
        <v>0</v>
      </c>
      <c r="G246" s="4">
        <f t="shared" si="34"/>
        <v>58.26716221997107</v>
      </c>
      <c r="H246" s="7">
        <f t="shared" si="35"/>
        <v>-42.73283778002893</v>
      </c>
      <c r="I246" s="5">
        <f t="shared" si="39"/>
        <v>0</v>
      </c>
      <c r="J246" s="5"/>
      <c r="K246" s="4">
        <f t="shared" si="36"/>
        <v>2.0094833787921935</v>
      </c>
      <c r="L246" s="4">
        <f t="shared" si="37"/>
        <v>0</v>
      </c>
      <c r="M246" s="4">
        <f t="shared" si="38"/>
        <v>4.4347341901700403</v>
      </c>
      <c r="N246" s="7">
        <f t="shared" si="40"/>
        <v>-96.565265809829953</v>
      </c>
      <c r="P246" s="3"/>
      <c r="W246"/>
      <c r="Z246"/>
      <c r="AA246"/>
    </row>
    <row r="247" spans="1:27">
      <c r="A247" s="14">
        <v>39533</v>
      </c>
      <c r="B247" s="1">
        <v>0</v>
      </c>
      <c r="C247" s="28">
        <f t="shared" si="31"/>
        <v>0</v>
      </c>
      <c r="D247" s="8">
        <v>1.7429435587181572</v>
      </c>
      <c r="E247" s="4">
        <f t="shared" si="32"/>
        <v>1.7429435587181572</v>
      </c>
      <c r="F247" s="4">
        <f t="shared" si="33"/>
        <v>0</v>
      </c>
      <c r="G247" s="4">
        <f t="shared" si="34"/>
        <v>56.52421866125291</v>
      </c>
      <c r="H247" s="7">
        <f t="shared" si="35"/>
        <v>-44.47578133874709</v>
      </c>
      <c r="I247" s="5">
        <f t="shared" si="39"/>
        <v>0</v>
      </c>
      <c r="J247" s="5"/>
      <c r="K247" s="4">
        <f t="shared" si="36"/>
        <v>1.7429435587181572</v>
      </c>
      <c r="L247" s="4">
        <f t="shared" si="37"/>
        <v>0</v>
      </c>
      <c r="M247" s="4">
        <f t="shared" si="38"/>
        <v>2.6917906314518829</v>
      </c>
      <c r="N247" s="7">
        <f t="shared" si="40"/>
        <v>-98.30820936854812</v>
      </c>
      <c r="P247" s="3"/>
      <c r="W247"/>
      <c r="Z247"/>
      <c r="AA247"/>
    </row>
    <row r="248" spans="1:27">
      <c r="A248" s="14">
        <v>39534</v>
      </c>
      <c r="B248" s="1">
        <v>0</v>
      </c>
      <c r="C248" s="28">
        <f t="shared" si="31"/>
        <v>0</v>
      </c>
      <c r="D248" s="8">
        <v>3.1119105050181832</v>
      </c>
      <c r="E248" s="4">
        <f t="shared" si="32"/>
        <v>3.1119105050181832</v>
      </c>
      <c r="F248" s="4">
        <f t="shared" si="33"/>
        <v>0</v>
      </c>
      <c r="G248" s="4">
        <f t="shared" si="34"/>
        <v>53.412308156234729</v>
      </c>
      <c r="H248" s="7">
        <f t="shared" si="35"/>
        <v>-47.587691843765271</v>
      </c>
      <c r="I248" s="5">
        <f t="shared" si="39"/>
        <v>0</v>
      </c>
      <c r="J248" s="5"/>
      <c r="K248" s="4">
        <f t="shared" si="36"/>
        <v>2.6917906314518829</v>
      </c>
      <c r="L248" s="4">
        <f t="shared" si="37"/>
        <v>0</v>
      </c>
      <c r="M248" s="4">
        <f t="shared" si="38"/>
        <v>0</v>
      </c>
      <c r="N248" s="7">
        <f t="shared" si="40"/>
        <v>-101</v>
      </c>
      <c r="P248" s="3"/>
      <c r="W248"/>
      <c r="Z248"/>
      <c r="AA248"/>
    </row>
    <row r="249" spans="1:27">
      <c r="A249" s="14">
        <v>39535</v>
      </c>
      <c r="B249" s="1">
        <v>0</v>
      </c>
      <c r="C249" s="28">
        <f t="shared" si="31"/>
        <v>0</v>
      </c>
      <c r="D249" s="8">
        <v>1.7961743190237376</v>
      </c>
      <c r="E249" s="4">
        <f t="shared" si="32"/>
        <v>1.7961743190237376</v>
      </c>
      <c r="F249" s="4">
        <f t="shared" si="33"/>
        <v>0</v>
      </c>
      <c r="G249" s="4">
        <f t="shared" si="34"/>
        <v>51.616133837210995</v>
      </c>
      <c r="H249" s="7">
        <f t="shared" si="35"/>
        <v>-49.383866162789005</v>
      </c>
      <c r="I249" s="5">
        <f t="shared" si="39"/>
        <v>0</v>
      </c>
      <c r="J249" s="5"/>
      <c r="K249" s="4">
        <f t="shared" si="36"/>
        <v>0</v>
      </c>
      <c r="L249" s="4">
        <f t="shared" si="37"/>
        <v>0</v>
      </c>
      <c r="M249" s="4">
        <f t="shared" si="38"/>
        <v>0</v>
      </c>
      <c r="N249" s="7">
        <f t="shared" si="40"/>
        <v>-101</v>
      </c>
      <c r="P249" s="3"/>
      <c r="W249"/>
      <c r="Z249"/>
      <c r="AA249"/>
    </row>
    <row r="250" spans="1:27">
      <c r="A250" s="14">
        <v>39536</v>
      </c>
      <c r="B250" s="1">
        <v>0</v>
      </c>
      <c r="C250" s="28">
        <f t="shared" si="31"/>
        <v>10</v>
      </c>
      <c r="D250" s="8">
        <v>1.8400883381074591</v>
      </c>
      <c r="E250" s="4">
        <f t="shared" si="32"/>
        <v>1.8400883381074591</v>
      </c>
      <c r="F250" s="4">
        <f t="shared" si="33"/>
        <v>0</v>
      </c>
      <c r="G250" s="4">
        <f t="shared" si="34"/>
        <v>59.776045499103539</v>
      </c>
      <c r="H250" s="7">
        <f t="shared" si="35"/>
        <v>-41.223954500896461</v>
      </c>
      <c r="I250" s="5">
        <f t="shared" si="39"/>
        <v>10</v>
      </c>
      <c r="J250" s="5"/>
      <c r="K250" s="4">
        <f t="shared" si="36"/>
        <v>0</v>
      </c>
      <c r="L250" s="4">
        <f t="shared" si="37"/>
        <v>0</v>
      </c>
      <c r="M250" s="4">
        <f t="shared" si="38"/>
        <v>0</v>
      </c>
      <c r="N250" s="7">
        <f t="shared" si="40"/>
        <v>-101</v>
      </c>
      <c r="P250" s="3"/>
      <c r="W250"/>
      <c r="Z250"/>
      <c r="AA250"/>
    </row>
    <row r="251" spans="1:27">
      <c r="A251" s="14">
        <v>39537</v>
      </c>
      <c r="B251" s="1">
        <v>0</v>
      </c>
      <c r="C251" s="28">
        <f t="shared" si="31"/>
        <v>0</v>
      </c>
      <c r="D251" s="8">
        <v>2.2039415783939935</v>
      </c>
      <c r="E251" s="4">
        <f t="shared" si="32"/>
        <v>2.2039415783939935</v>
      </c>
      <c r="F251" s="4">
        <f t="shared" si="33"/>
        <v>0</v>
      </c>
      <c r="G251" s="4">
        <f t="shared" si="34"/>
        <v>57.572103920709544</v>
      </c>
      <c r="H251" s="7">
        <f t="shared" si="35"/>
        <v>-43.427896079290456</v>
      </c>
      <c r="I251" s="5">
        <f t="shared" si="39"/>
        <v>0</v>
      </c>
      <c r="J251" s="5"/>
      <c r="K251" s="4">
        <f t="shared" si="36"/>
        <v>0</v>
      </c>
      <c r="L251" s="4">
        <f t="shared" si="37"/>
        <v>0</v>
      </c>
      <c r="M251" s="4">
        <f t="shared" si="38"/>
        <v>0</v>
      </c>
      <c r="N251" s="7">
        <f t="shared" si="40"/>
        <v>-101</v>
      </c>
      <c r="P251" s="3"/>
      <c r="W251"/>
      <c r="Z251"/>
      <c r="AA251"/>
    </row>
    <row r="252" spans="1:27">
      <c r="A252" s="14">
        <v>39538</v>
      </c>
      <c r="B252" s="1">
        <v>0</v>
      </c>
      <c r="C252" s="28">
        <f t="shared" si="31"/>
        <v>0</v>
      </c>
      <c r="D252" s="8">
        <v>2.5965967464654702</v>
      </c>
      <c r="E252" s="4">
        <f t="shared" si="32"/>
        <v>2.5965967464654702</v>
      </c>
      <c r="F252" s="4">
        <f t="shared" si="33"/>
        <v>0</v>
      </c>
      <c r="G252" s="4">
        <f t="shared" si="34"/>
        <v>54.975507174244072</v>
      </c>
      <c r="H252" s="7">
        <f t="shared" si="35"/>
        <v>-46.024492825755928</v>
      </c>
      <c r="I252" s="5">
        <f t="shared" si="39"/>
        <v>0</v>
      </c>
      <c r="J252" s="5"/>
      <c r="K252" s="4">
        <f t="shared" si="36"/>
        <v>0</v>
      </c>
      <c r="L252" s="4">
        <f t="shared" si="37"/>
        <v>0</v>
      </c>
      <c r="M252" s="4">
        <f t="shared" si="38"/>
        <v>0</v>
      </c>
      <c r="N252" s="7">
        <f t="shared" si="40"/>
        <v>-101</v>
      </c>
      <c r="P252" s="3"/>
      <c r="W252"/>
      <c r="Z252"/>
      <c r="AA252"/>
    </row>
    <row r="253" spans="1:27">
      <c r="A253" s="14">
        <v>39539</v>
      </c>
      <c r="B253" s="1">
        <v>8</v>
      </c>
      <c r="C253" s="28">
        <f t="shared" si="31"/>
        <v>0</v>
      </c>
      <c r="D253" s="8">
        <v>3.3408252688764977</v>
      </c>
      <c r="E253" s="4">
        <f t="shared" si="32"/>
        <v>3.3408252688764977</v>
      </c>
      <c r="F253" s="4">
        <f t="shared" si="33"/>
        <v>0</v>
      </c>
      <c r="G253" s="4">
        <f t="shared" si="34"/>
        <v>59.634681905367572</v>
      </c>
      <c r="H253" s="7">
        <f t="shared" si="35"/>
        <v>-41.365318094632428</v>
      </c>
      <c r="I253" s="5">
        <f t="shared" si="39"/>
        <v>0</v>
      </c>
      <c r="J253" s="5"/>
      <c r="K253" s="4">
        <f t="shared" si="36"/>
        <v>3.3408252688764977</v>
      </c>
      <c r="L253" s="4">
        <f t="shared" si="37"/>
        <v>0</v>
      </c>
      <c r="M253" s="4">
        <f t="shared" si="38"/>
        <v>4.6591747311235023</v>
      </c>
      <c r="N253" s="7">
        <f t="shared" si="40"/>
        <v>-96.3408252688765</v>
      </c>
      <c r="P253" s="3"/>
      <c r="W253"/>
      <c r="Z253"/>
      <c r="AA253"/>
    </row>
    <row r="254" spans="1:27">
      <c r="A254" s="14">
        <v>39540</v>
      </c>
      <c r="B254" s="1">
        <v>0</v>
      </c>
      <c r="C254" s="28">
        <f t="shared" si="31"/>
        <v>0</v>
      </c>
      <c r="D254" s="8">
        <v>2.6052472331421153</v>
      </c>
      <c r="E254" s="4">
        <f t="shared" si="32"/>
        <v>2.6052472331421153</v>
      </c>
      <c r="F254" s="4">
        <f t="shared" si="33"/>
        <v>0</v>
      </c>
      <c r="G254" s="4">
        <f t="shared" si="34"/>
        <v>57.029434672225456</v>
      </c>
      <c r="H254" s="7">
        <f t="shared" si="35"/>
        <v>-43.970565327774544</v>
      </c>
      <c r="I254" s="5">
        <f t="shared" si="39"/>
        <v>0</v>
      </c>
      <c r="J254" s="5"/>
      <c r="K254" s="4">
        <f t="shared" si="36"/>
        <v>2.6052472331421153</v>
      </c>
      <c r="L254" s="4">
        <f t="shared" si="37"/>
        <v>0</v>
      </c>
      <c r="M254" s="4">
        <f t="shared" si="38"/>
        <v>2.0539274979813871</v>
      </c>
      <c r="N254" s="7">
        <f t="shared" si="40"/>
        <v>-98.946072502018609</v>
      </c>
      <c r="P254" s="3"/>
      <c r="W254"/>
      <c r="Z254"/>
      <c r="AA254"/>
    </row>
    <row r="255" spans="1:27">
      <c r="A255" s="14">
        <v>39541</v>
      </c>
      <c r="B255" s="1">
        <v>0</v>
      </c>
      <c r="C255" s="28">
        <f t="shared" si="31"/>
        <v>0</v>
      </c>
      <c r="D255" s="8">
        <v>2.4748103725639385</v>
      </c>
      <c r="E255" s="4">
        <f t="shared" si="32"/>
        <v>2.4748103725639385</v>
      </c>
      <c r="F255" s="4">
        <f t="shared" si="33"/>
        <v>0</v>
      </c>
      <c r="G255" s="4">
        <f t="shared" si="34"/>
        <v>54.554624299661519</v>
      </c>
      <c r="H255" s="7">
        <f t="shared" si="35"/>
        <v>-46.445375700338481</v>
      </c>
      <c r="I255" s="5">
        <f t="shared" si="39"/>
        <v>0</v>
      </c>
      <c r="J255" s="5"/>
      <c r="K255" s="4">
        <f t="shared" si="36"/>
        <v>2.0539274979813871</v>
      </c>
      <c r="L255" s="4">
        <f t="shared" si="37"/>
        <v>0</v>
      </c>
      <c r="M255" s="4">
        <f t="shared" si="38"/>
        <v>0</v>
      </c>
      <c r="N255" s="7">
        <f t="shared" si="40"/>
        <v>-101</v>
      </c>
      <c r="P255" s="3"/>
      <c r="W255"/>
      <c r="Z255"/>
      <c r="AA255"/>
    </row>
    <row r="256" spans="1:27">
      <c r="A256" s="14">
        <v>39542</v>
      </c>
      <c r="B256" s="1">
        <v>3</v>
      </c>
      <c r="C256" s="28">
        <f t="shared" si="31"/>
        <v>0</v>
      </c>
      <c r="D256" s="8">
        <v>3.1319562230293223</v>
      </c>
      <c r="E256" s="4">
        <f t="shared" si="32"/>
        <v>3.1319562230293223</v>
      </c>
      <c r="F256" s="4">
        <f t="shared" si="33"/>
        <v>0</v>
      </c>
      <c r="G256" s="4">
        <f t="shared" si="34"/>
        <v>54.422668076632199</v>
      </c>
      <c r="H256" s="7">
        <f t="shared" si="35"/>
        <v>-46.577331923367801</v>
      </c>
      <c r="I256" s="5">
        <f t="shared" si="39"/>
        <v>0</v>
      </c>
      <c r="J256" s="5"/>
      <c r="K256" s="4">
        <f t="shared" si="36"/>
        <v>3</v>
      </c>
      <c r="L256" s="4">
        <f t="shared" si="37"/>
        <v>0</v>
      </c>
      <c r="M256" s="4">
        <f t="shared" si="38"/>
        <v>0</v>
      </c>
      <c r="N256" s="7">
        <f t="shared" si="40"/>
        <v>-101</v>
      </c>
      <c r="P256" s="3"/>
      <c r="W256"/>
      <c r="Z256"/>
      <c r="AA256"/>
    </row>
    <row r="257" spans="1:27">
      <c r="A257" s="14">
        <v>39543</v>
      </c>
      <c r="B257" s="1">
        <v>0</v>
      </c>
      <c r="C257" s="28">
        <f t="shared" si="31"/>
        <v>0</v>
      </c>
      <c r="D257" s="8">
        <v>1.4912132623813472</v>
      </c>
      <c r="E257" s="4">
        <f t="shared" si="32"/>
        <v>1.4912132623813472</v>
      </c>
      <c r="F257" s="4">
        <f t="shared" si="33"/>
        <v>0</v>
      </c>
      <c r="G257" s="4">
        <f t="shared" si="34"/>
        <v>52.931454814250849</v>
      </c>
      <c r="H257" s="7">
        <f t="shared" si="35"/>
        <v>-48.068545185749151</v>
      </c>
      <c r="I257" s="5">
        <f t="shared" si="39"/>
        <v>0</v>
      </c>
      <c r="J257" s="5"/>
      <c r="K257" s="4">
        <f t="shared" si="36"/>
        <v>0</v>
      </c>
      <c r="L257" s="4">
        <f t="shared" si="37"/>
        <v>0</v>
      </c>
      <c r="M257" s="4">
        <f t="shared" si="38"/>
        <v>0</v>
      </c>
      <c r="N257" s="7">
        <f t="shared" si="40"/>
        <v>-101</v>
      </c>
      <c r="P257" s="3"/>
      <c r="W257"/>
      <c r="Z257"/>
      <c r="AA257"/>
    </row>
    <row r="258" spans="1:27">
      <c r="A258" s="14">
        <v>39544</v>
      </c>
      <c r="B258" s="1">
        <v>0</v>
      </c>
      <c r="C258" s="28">
        <f t="shared" si="31"/>
        <v>0</v>
      </c>
      <c r="D258" s="8">
        <v>1.8920841765723557</v>
      </c>
      <c r="E258" s="4">
        <f t="shared" si="32"/>
        <v>1.8920841765723557</v>
      </c>
      <c r="F258" s="4">
        <f t="shared" si="33"/>
        <v>0</v>
      </c>
      <c r="G258" s="4">
        <f t="shared" si="34"/>
        <v>51.039370637678495</v>
      </c>
      <c r="H258" s="7">
        <f t="shared" si="35"/>
        <v>-49.960629362321505</v>
      </c>
      <c r="I258" s="5">
        <f t="shared" si="39"/>
        <v>0</v>
      </c>
      <c r="J258" s="5"/>
      <c r="K258" s="4">
        <f t="shared" si="36"/>
        <v>0</v>
      </c>
      <c r="L258" s="4">
        <f t="shared" si="37"/>
        <v>0</v>
      </c>
      <c r="M258" s="4">
        <f t="shared" si="38"/>
        <v>0</v>
      </c>
      <c r="N258" s="7">
        <f t="shared" si="40"/>
        <v>-101</v>
      </c>
      <c r="P258" s="3"/>
      <c r="W258"/>
      <c r="Z258"/>
      <c r="AA258"/>
    </row>
    <row r="259" spans="1:27">
      <c r="A259" s="14">
        <v>39545</v>
      </c>
      <c r="B259" s="1">
        <v>1.6</v>
      </c>
      <c r="C259" s="28">
        <f t="shared" si="31"/>
        <v>0</v>
      </c>
      <c r="D259" s="8">
        <v>0.72288408446135921</v>
      </c>
      <c r="E259" s="4">
        <f t="shared" si="32"/>
        <v>0.72288408446135921</v>
      </c>
      <c r="F259" s="4">
        <f t="shared" si="33"/>
        <v>0</v>
      </c>
      <c r="G259" s="4">
        <f t="shared" si="34"/>
        <v>51.91648655321714</v>
      </c>
      <c r="H259" s="7">
        <f t="shared" si="35"/>
        <v>-49.08351344678286</v>
      </c>
      <c r="I259" s="5">
        <f t="shared" si="39"/>
        <v>0</v>
      </c>
      <c r="J259" s="5"/>
      <c r="K259" s="4">
        <f t="shared" si="36"/>
        <v>0.72288408446135921</v>
      </c>
      <c r="L259" s="4">
        <f t="shared" si="37"/>
        <v>0</v>
      </c>
      <c r="M259" s="4">
        <f t="shared" si="38"/>
        <v>0.87711591553864088</v>
      </c>
      <c r="N259" s="7">
        <f t="shared" si="40"/>
        <v>-100.12288408446136</v>
      </c>
      <c r="P259" s="3"/>
      <c r="W259"/>
      <c r="Z259"/>
      <c r="AA259"/>
    </row>
    <row r="260" spans="1:27">
      <c r="A260" s="14">
        <v>39546</v>
      </c>
      <c r="B260" s="1">
        <v>0.2</v>
      </c>
      <c r="C260" s="28">
        <f t="shared" si="31"/>
        <v>0</v>
      </c>
      <c r="D260" s="8">
        <v>1.2235377144296926</v>
      </c>
      <c r="E260" s="4">
        <f t="shared" si="32"/>
        <v>1.2235377144296926</v>
      </c>
      <c r="F260" s="4">
        <f t="shared" si="33"/>
        <v>0</v>
      </c>
      <c r="G260" s="4">
        <f t="shared" si="34"/>
        <v>50.892948838787447</v>
      </c>
      <c r="H260" s="7">
        <f t="shared" si="35"/>
        <v>-50.107051161212553</v>
      </c>
      <c r="I260" s="5">
        <f t="shared" si="39"/>
        <v>0</v>
      </c>
      <c r="J260" s="5"/>
      <c r="K260" s="4">
        <f t="shared" si="36"/>
        <v>1.0771159155386409</v>
      </c>
      <c r="L260" s="4">
        <f t="shared" si="37"/>
        <v>0</v>
      </c>
      <c r="M260" s="4">
        <f t="shared" si="38"/>
        <v>0</v>
      </c>
      <c r="N260" s="7">
        <f t="shared" si="40"/>
        <v>-101</v>
      </c>
      <c r="P260" s="3"/>
      <c r="W260"/>
      <c r="Z260"/>
      <c r="AA260"/>
    </row>
    <row r="261" spans="1:27">
      <c r="A261" s="14">
        <v>39547</v>
      </c>
      <c r="B261" s="1">
        <v>0</v>
      </c>
      <c r="C261" s="28">
        <f t="shared" si="31"/>
        <v>10</v>
      </c>
      <c r="D261" s="8">
        <v>1.4519016518590968</v>
      </c>
      <c r="E261" s="4">
        <f t="shared" si="32"/>
        <v>1.4519016518590968</v>
      </c>
      <c r="F261" s="4">
        <f t="shared" si="33"/>
        <v>0</v>
      </c>
      <c r="G261" s="4">
        <f t="shared" si="34"/>
        <v>59.441047186928351</v>
      </c>
      <c r="H261" s="7">
        <f t="shared" si="35"/>
        <v>-41.558952813071649</v>
      </c>
      <c r="I261" s="5">
        <f t="shared" si="39"/>
        <v>10</v>
      </c>
      <c r="J261" s="5"/>
      <c r="K261" s="4">
        <f t="shared" si="36"/>
        <v>0</v>
      </c>
      <c r="L261" s="4">
        <f t="shared" si="37"/>
        <v>0</v>
      </c>
      <c r="M261" s="4">
        <f t="shared" si="38"/>
        <v>0</v>
      </c>
      <c r="N261" s="7">
        <f t="shared" si="40"/>
        <v>-101</v>
      </c>
      <c r="P261" s="3"/>
      <c r="W261"/>
      <c r="Z261"/>
      <c r="AA261"/>
    </row>
    <row r="262" spans="1:27">
      <c r="A262" s="14">
        <v>39548</v>
      </c>
      <c r="B262" s="1">
        <v>0</v>
      </c>
      <c r="C262" s="28">
        <f t="shared" si="31"/>
        <v>0</v>
      </c>
      <c r="D262" s="8">
        <v>1.5264223940761663</v>
      </c>
      <c r="E262" s="4">
        <f t="shared" si="32"/>
        <v>1.5264223940761663</v>
      </c>
      <c r="F262" s="4">
        <f t="shared" si="33"/>
        <v>0</v>
      </c>
      <c r="G262" s="4">
        <f t="shared" si="34"/>
        <v>57.914624792852187</v>
      </c>
      <c r="H262" s="7">
        <f t="shared" si="35"/>
        <v>-43.085375207147813</v>
      </c>
      <c r="I262" s="5">
        <f t="shared" si="39"/>
        <v>0</v>
      </c>
      <c r="J262" s="5"/>
      <c r="K262" s="4">
        <f t="shared" si="36"/>
        <v>0</v>
      </c>
      <c r="L262" s="4">
        <f t="shared" si="37"/>
        <v>0</v>
      </c>
      <c r="M262" s="4">
        <f t="shared" si="38"/>
        <v>0</v>
      </c>
      <c r="N262" s="7">
        <f t="shared" si="40"/>
        <v>-101</v>
      </c>
      <c r="P262" s="3"/>
      <c r="W262"/>
      <c r="Z262"/>
      <c r="AA262"/>
    </row>
    <row r="263" spans="1:27">
      <c r="A263" s="14">
        <v>39549</v>
      </c>
      <c r="B263" s="1">
        <v>0</v>
      </c>
      <c r="C263" s="28">
        <f t="shared" si="31"/>
        <v>0</v>
      </c>
      <c r="D263" s="8">
        <v>0.67851571597394167</v>
      </c>
      <c r="E263" s="4">
        <f t="shared" si="32"/>
        <v>0.67851571597394167</v>
      </c>
      <c r="F263" s="4">
        <f t="shared" si="33"/>
        <v>0</v>
      </c>
      <c r="G263" s="4">
        <f t="shared" si="34"/>
        <v>57.236109076878243</v>
      </c>
      <c r="H263" s="7">
        <f t="shared" si="35"/>
        <v>-43.763890923121757</v>
      </c>
      <c r="I263" s="5">
        <f t="shared" si="39"/>
        <v>0</v>
      </c>
      <c r="J263" s="5"/>
      <c r="K263" s="4">
        <f t="shared" si="36"/>
        <v>0</v>
      </c>
      <c r="L263" s="4">
        <f t="shared" si="37"/>
        <v>0</v>
      </c>
      <c r="M263" s="4">
        <f t="shared" si="38"/>
        <v>0</v>
      </c>
      <c r="N263" s="7">
        <f t="shared" si="40"/>
        <v>-101</v>
      </c>
      <c r="P263" s="3"/>
      <c r="W263"/>
      <c r="Z263"/>
      <c r="AA263"/>
    </row>
    <row r="264" spans="1:27">
      <c r="A264" s="14">
        <v>39550</v>
      </c>
      <c r="B264" s="1">
        <v>0</v>
      </c>
      <c r="C264" s="28">
        <f t="shared" si="31"/>
        <v>0</v>
      </c>
      <c r="D264" s="8">
        <v>1.6265418024972136</v>
      </c>
      <c r="E264" s="4">
        <f t="shared" si="32"/>
        <v>1.6265418024972136</v>
      </c>
      <c r="F264" s="4">
        <f t="shared" si="33"/>
        <v>0</v>
      </c>
      <c r="G264" s="4">
        <f t="shared" si="34"/>
        <v>55.609567274381028</v>
      </c>
      <c r="H264" s="7">
        <f t="shared" si="35"/>
        <v>-45.390432725618972</v>
      </c>
      <c r="I264" s="5">
        <f t="shared" si="39"/>
        <v>0</v>
      </c>
      <c r="J264" s="5"/>
      <c r="K264" s="4">
        <f t="shared" si="36"/>
        <v>0</v>
      </c>
      <c r="L264" s="4">
        <f t="shared" si="37"/>
        <v>0</v>
      </c>
      <c r="M264" s="4">
        <f t="shared" si="38"/>
        <v>0</v>
      </c>
      <c r="N264" s="7">
        <f t="shared" si="40"/>
        <v>-101</v>
      </c>
      <c r="P264" s="3"/>
      <c r="W264"/>
      <c r="Z264"/>
      <c r="AA264"/>
    </row>
    <row r="265" spans="1:27">
      <c r="A265" s="14">
        <v>39551</v>
      </c>
      <c r="B265" s="1">
        <v>0</v>
      </c>
      <c r="C265" s="28">
        <f t="shared" si="31"/>
        <v>0</v>
      </c>
      <c r="D265" s="8">
        <v>1.5319815066421039</v>
      </c>
      <c r="E265" s="4">
        <f t="shared" si="32"/>
        <v>1.5319815066421039</v>
      </c>
      <c r="F265" s="4">
        <f t="shared" si="33"/>
        <v>0</v>
      </c>
      <c r="G265" s="4">
        <f t="shared" si="34"/>
        <v>54.077585767738924</v>
      </c>
      <c r="H265" s="7">
        <f t="shared" si="35"/>
        <v>-46.922414232261076</v>
      </c>
      <c r="I265" s="5">
        <f t="shared" si="39"/>
        <v>0</v>
      </c>
      <c r="J265" s="5"/>
      <c r="K265" s="4">
        <f t="shared" si="36"/>
        <v>0</v>
      </c>
      <c r="L265" s="4">
        <f t="shared" si="37"/>
        <v>0</v>
      </c>
      <c r="M265" s="4">
        <f t="shared" si="38"/>
        <v>0</v>
      </c>
      <c r="N265" s="7">
        <f t="shared" si="40"/>
        <v>-101</v>
      </c>
      <c r="P265" s="3"/>
      <c r="W265"/>
      <c r="Z265"/>
      <c r="AA265"/>
    </row>
    <row r="266" spans="1:27">
      <c r="A266" s="14">
        <v>39552</v>
      </c>
      <c r="B266" s="1">
        <v>1.8</v>
      </c>
      <c r="C266" s="28">
        <f t="shared" si="31"/>
        <v>0</v>
      </c>
      <c r="D266" s="8">
        <v>1.1551002300711979</v>
      </c>
      <c r="E266" s="4">
        <f t="shared" si="32"/>
        <v>1.1551002300711979</v>
      </c>
      <c r="F266" s="4">
        <f t="shared" si="33"/>
        <v>0</v>
      </c>
      <c r="G266" s="4">
        <f t="shared" si="34"/>
        <v>54.722485537667723</v>
      </c>
      <c r="H266" s="7">
        <f t="shared" si="35"/>
        <v>-46.277514462332277</v>
      </c>
      <c r="I266" s="5">
        <f t="shared" si="39"/>
        <v>0</v>
      </c>
      <c r="J266" s="5"/>
      <c r="K266" s="4">
        <f t="shared" si="36"/>
        <v>1.1551002300711979</v>
      </c>
      <c r="L266" s="4">
        <f t="shared" si="37"/>
        <v>0</v>
      </c>
      <c r="M266" s="4">
        <f t="shared" si="38"/>
        <v>0.64489976992880216</v>
      </c>
      <c r="N266" s="7">
        <f t="shared" si="40"/>
        <v>-100.3551002300712</v>
      </c>
      <c r="P266" s="3"/>
      <c r="W266"/>
      <c r="Z266"/>
      <c r="AA266"/>
    </row>
    <row r="267" spans="1:27">
      <c r="A267" s="14">
        <v>39553</v>
      </c>
      <c r="B267" s="1">
        <v>2.4</v>
      </c>
      <c r="C267" s="28">
        <f t="shared" si="31"/>
        <v>0</v>
      </c>
      <c r="D267" s="8">
        <v>1.3191849440279155</v>
      </c>
      <c r="E267" s="4">
        <f t="shared" si="32"/>
        <v>1.3191849440279155</v>
      </c>
      <c r="F267" s="4">
        <f t="shared" si="33"/>
        <v>0</v>
      </c>
      <c r="G267" s="4">
        <f t="shared" si="34"/>
        <v>55.803300593639804</v>
      </c>
      <c r="H267" s="7">
        <f t="shared" si="35"/>
        <v>-45.196699406360196</v>
      </c>
      <c r="I267" s="5">
        <f t="shared" si="39"/>
        <v>0</v>
      </c>
      <c r="J267" s="5"/>
      <c r="K267" s="4">
        <f t="shared" si="36"/>
        <v>1.3191849440279155</v>
      </c>
      <c r="L267" s="4">
        <f t="shared" si="37"/>
        <v>0</v>
      </c>
      <c r="M267" s="4">
        <f t="shared" si="38"/>
        <v>1.7257148259008865</v>
      </c>
      <c r="N267" s="7">
        <f t="shared" si="40"/>
        <v>-99.27428517409912</v>
      </c>
      <c r="P267" s="3"/>
      <c r="W267"/>
      <c r="Z267"/>
      <c r="AA267"/>
    </row>
    <row r="268" spans="1:27">
      <c r="A268" s="14">
        <v>39554</v>
      </c>
      <c r="B268" s="1">
        <v>1.5</v>
      </c>
      <c r="C268" s="28">
        <f t="shared" ref="C268:C331" si="41">I268</f>
        <v>0</v>
      </c>
      <c r="D268" s="8">
        <v>0.85780181548955303</v>
      </c>
      <c r="E268" s="4">
        <f t="shared" ref="E268:E331" si="42">IF(G267+B268+C268&gt;D268,D268,G267+B268+C268)</f>
        <v>0.85780181548955303</v>
      </c>
      <c r="F268" s="4">
        <f t="shared" ref="F268:F331" si="43">IF(G267+B268+C268-E268&gt;$C$2,G267+B268+C268-E268-$C$2,0)</f>
        <v>0</v>
      </c>
      <c r="G268" s="4">
        <f t="shared" ref="G268:G331" si="44">G267+B268+C268-E268-F268</f>
        <v>56.445498778150252</v>
      </c>
      <c r="H268" s="7">
        <f t="shared" ref="H268:H331" si="45">-$C$2+G268</f>
        <v>-44.554501221849748</v>
      </c>
      <c r="I268" s="5">
        <f t="shared" si="39"/>
        <v>0</v>
      </c>
      <c r="J268" s="5"/>
      <c r="K268" s="4">
        <f t="shared" ref="K268:K331" si="46">IF(M267+B268&gt;D268,D268,M267+B268)</f>
        <v>0.85780181548955303</v>
      </c>
      <c r="L268" s="4">
        <f t="shared" ref="L268:L331" si="47">IF(M267+B268-E268&gt;$C$2,M267+B268-E268-$C$2,0)</f>
        <v>0</v>
      </c>
      <c r="M268" s="4">
        <f t="shared" ref="M268:M331" si="48">M267+B268-K268-L268</f>
        <v>2.3679130104113333</v>
      </c>
      <c r="N268" s="7">
        <f t="shared" si="40"/>
        <v>-98.632086989588672</v>
      </c>
      <c r="P268" s="3"/>
      <c r="W268"/>
      <c r="Z268"/>
      <c r="AA268"/>
    </row>
    <row r="269" spans="1:27">
      <c r="A269" s="14">
        <v>39555</v>
      </c>
      <c r="B269" s="1">
        <v>0</v>
      </c>
      <c r="C269" s="28">
        <f t="shared" si="41"/>
        <v>0</v>
      </c>
      <c r="D269" s="8">
        <v>1.0436229004075399</v>
      </c>
      <c r="E269" s="4">
        <f t="shared" si="42"/>
        <v>1.0436229004075399</v>
      </c>
      <c r="F269" s="4">
        <f t="shared" si="43"/>
        <v>0</v>
      </c>
      <c r="G269" s="4">
        <f t="shared" si="44"/>
        <v>55.401875877742711</v>
      </c>
      <c r="H269" s="7">
        <f t="shared" si="45"/>
        <v>-45.598124122257289</v>
      </c>
      <c r="I269" s="5">
        <f t="shared" ref="I269:I332" si="49">IF(G268+B269-D269&lt;$C$3,$I$1,$I$2)</f>
        <v>0</v>
      </c>
      <c r="J269" s="5"/>
      <c r="K269" s="4">
        <f t="shared" si="46"/>
        <v>1.0436229004075399</v>
      </c>
      <c r="L269" s="4">
        <f t="shared" si="47"/>
        <v>0</v>
      </c>
      <c r="M269" s="4">
        <f t="shared" si="48"/>
        <v>1.3242901100037934</v>
      </c>
      <c r="N269" s="7">
        <f t="shared" si="40"/>
        <v>-99.675709889996213</v>
      </c>
      <c r="P269" s="3"/>
      <c r="W269"/>
      <c r="Z269"/>
      <c r="AA269"/>
    </row>
    <row r="270" spans="1:27">
      <c r="A270" s="14">
        <v>39556</v>
      </c>
      <c r="B270" s="1">
        <v>4.4000000000000004</v>
      </c>
      <c r="C270" s="28">
        <f t="shared" si="41"/>
        <v>0</v>
      </c>
      <c r="D270" s="8">
        <v>1.6608683414564784</v>
      </c>
      <c r="E270" s="4">
        <f t="shared" si="42"/>
        <v>1.6608683414564784</v>
      </c>
      <c r="F270" s="4">
        <f t="shared" si="43"/>
        <v>0</v>
      </c>
      <c r="G270" s="4">
        <f t="shared" si="44"/>
        <v>58.141007536286232</v>
      </c>
      <c r="H270" s="7">
        <f t="shared" si="45"/>
        <v>-42.858992463713768</v>
      </c>
      <c r="I270" s="5">
        <f t="shared" si="49"/>
        <v>0</v>
      </c>
      <c r="J270" s="5"/>
      <c r="K270" s="4">
        <f t="shared" si="46"/>
        <v>1.6608683414564784</v>
      </c>
      <c r="L270" s="4">
        <f t="shared" si="47"/>
        <v>0</v>
      </c>
      <c r="M270" s="4">
        <f t="shared" si="48"/>
        <v>4.0634217685473146</v>
      </c>
      <c r="N270" s="7">
        <f t="shared" si="40"/>
        <v>-96.936578231452685</v>
      </c>
      <c r="P270" s="3"/>
      <c r="W270"/>
      <c r="Z270"/>
      <c r="AA270"/>
    </row>
    <row r="271" spans="1:27">
      <c r="A271" s="14">
        <v>39557</v>
      </c>
      <c r="B271" s="1">
        <v>0</v>
      </c>
      <c r="C271" s="28">
        <f t="shared" si="41"/>
        <v>0</v>
      </c>
      <c r="D271" s="8">
        <v>1.5652255795710914</v>
      </c>
      <c r="E271" s="4">
        <f t="shared" si="42"/>
        <v>1.5652255795710914</v>
      </c>
      <c r="F271" s="4">
        <f t="shared" si="43"/>
        <v>0</v>
      </c>
      <c r="G271" s="4">
        <f t="shared" si="44"/>
        <v>56.57578195671514</v>
      </c>
      <c r="H271" s="7">
        <f t="shared" si="45"/>
        <v>-44.42421804328486</v>
      </c>
      <c r="I271" s="5">
        <f t="shared" si="49"/>
        <v>0</v>
      </c>
      <c r="J271" s="5"/>
      <c r="K271" s="4">
        <f t="shared" si="46"/>
        <v>1.5652255795710914</v>
      </c>
      <c r="L271" s="4">
        <f t="shared" si="47"/>
        <v>0</v>
      </c>
      <c r="M271" s="4">
        <f t="shared" si="48"/>
        <v>2.4981961889762232</v>
      </c>
      <c r="N271" s="7">
        <f t="shared" si="40"/>
        <v>-98.501803811023777</v>
      </c>
      <c r="P271" s="3"/>
      <c r="W271"/>
      <c r="Z271"/>
      <c r="AA271"/>
    </row>
    <row r="272" spans="1:27">
      <c r="A272" s="14">
        <v>39558</v>
      </c>
      <c r="B272" s="1">
        <v>0</v>
      </c>
      <c r="C272" s="28">
        <f t="shared" si="41"/>
        <v>0</v>
      </c>
      <c r="D272" s="8">
        <v>1.7796770913336015</v>
      </c>
      <c r="E272" s="4">
        <f t="shared" si="42"/>
        <v>1.7796770913336015</v>
      </c>
      <c r="F272" s="4">
        <f t="shared" si="43"/>
        <v>0</v>
      </c>
      <c r="G272" s="4">
        <f t="shared" si="44"/>
        <v>54.796104865381537</v>
      </c>
      <c r="H272" s="7">
        <f t="shared" si="45"/>
        <v>-46.203895134618463</v>
      </c>
      <c r="I272" s="5">
        <f t="shared" si="49"/>
        <v>0</v>
      </c>
      <c r="J272" s="5"/>
      <c r="K272" s="4">
        <f t="shared" si="46"/>
        <v>1.7796770913336015</v>
      </c>
      <c r="L272" s="4">
        <f t="shared" si="47"/>
        <v>0</v>
      </c>
      <c r="M272" s="4">
        <f t="shared" si="48"/>
        <v>0.71851909764262167</v>
      </c>
      <c r="N272" s="7">
        <f t="shared" si="40"/>
        <v>-100.28148090235737</v>
      </c>
      <c r="P272" s="3"/>
      <c r="W272"/>
      <c r="Z272"/>
      <c r="AA272"/>
    </row>
    <row r="273" spans="1:27">
      <c r="A273" s="14">
        <v>39559</v>
      </c>
      <c r="B273" s="1">
        <v>1</v>
      </c>
      <c r="C273" s="28">
        <f t="shared" si="41"/>
        <v>0</v>
      </c>
      <c r="D273" s="8">
        <v>1.9503271944935645</v>
      </c>
      <c r="E273" s="4">
        <f t="shared" si="42"/>
        <v>1.9503271944935645</v>
      </c>
      <c r="F273" s="4">
        <f t="shared" si="43"/>
        <v>0</v>
      </c>
      <c r="G273" s="4">
        <f t="shared" si="44"/>
        <v>53.845777670887969</v>
      </c>
      <c r="H273" s="7">
        <f t="shared" si="45"/>
        <v>-47.154222329112031</v>
      </c>
      <c r="I273" s="5">
        <f t="shared" si="49"/>
        <v>0</v>
      </c>
      <c r="J273" s="5"/>
      <c r="K273" s="4">
        <f t="shared" si="46"/>
        <v>1.7185190976426217</v>
      </c>
      <c r="L273" s="4">
        <f t="shared" si="47"/>
        <v>0</v>
      </c>
      <c r="M273" s="4">
        <f t="shared" si="48"/>
        <v>0</v>
      </c>
      <c r="N273" s="7">
        <f t="shared" si="40"/>
        <v>-101</v>
      </c>
      <c r="P273" s="3"/>
      <c r="W273"/>
      <c r="Z273"/>
      <c r="AA273"/>
    </row>
    <row r="274" spans="1:27">
      <c r="A274" s="14">
        <v>39560</v>
      </c>
      <c r="B274" s="1">
        <v>0</v>
      </c>
      <c r="C274" s="28">
        <f t="shared" si="41"/>
        <v>0</v>
      </c>
      <c r="D274" s="8">
        <v>1.0783101645961177</v>
      </c>
      <c r="E274" s="4">
        <f t="shared" si="42"/>
        <v>1.0783101645961177</v>
      </c>
      <c r="F274" s="4">
        <f t="shared" si="43"/>
        <v>0</v>
      </c>
      <c r="G274" s="4">
        <f t="shared" si="44"/>
        <v>52.767467506291851</v>
      </c>
      <c r="H274" s="7">
        <f t="shared" si="45"/>
        <v>-48.232532493708149</v>
      </c>
      <c r="I274" s="5">
        <f t="shared" si="49"/>
        <v>0</v>
      </c>
      <c r="J274" s="5"/>
      <c r="K274" s="4">
        <f t="shared" si="46"/>
        <v>0</v>
      </c>
      <c r="L274" s="4">
        <f t="shared" si="47"/>
        <v>0</v>
      </c>
      <c r="M274" s="4">
        <f t="shared" si="48"/>
        <v>0</v>
      </c>
      <c r="N274" s="7">
        <f t="shared" si="40"/>
        <v>-101</v>
      </c>
      <c r="P274" s="3"/>
      <c r="W274"/>
      <c r="Z274"/>
      <c r="AA274"/>
    </row>
    <row r="275" spans="1:27">
      <c r="A275" s="14">
        <v>39561</v>
      </c>
      <c r="B275" s="1">
        <v>0</v>
      </c>
      <c r="C275" s="28">
        <f t="shared" si="41"/>
        <v>0</v>
      </c>
      <c r="D275" s="8">
        <v>1.625441371163808</v>
      </c>
      <c r="E275" s="4">
        <f t="shared" si="42"/>
        <v>1.625441371163808</v>
      </c>
      <c r="F275" s="4">
        <f t="shared" si="43"/>
        <v>0</v>
      </c>
      <c r="G275" s="4">
        <f t="shared" si="44"/>
        <v>51.142026135128042</v>
      </c>
      <c r="H275" s="7">
        <f t="shared" si="45"/>
        <v>-49.857973864871958</v>
      </c>
      <c r="I275" s="5">
        <f t="shared" si="49"/>
        <v>0</v>
      </c>
      <c r="J275" s="5"/>
      <c r="K275" s="4">
        <f t="shared" si="46"/>
        <v>0</v>
      </c>
      <c r="L275" s="4">
        <f t="shared" si="47"/>
        <v>0</v>
      </c>
      <c r="M275" s="4">
        <f t="shared" si="48"/>
        <v>0</v>
      </c>
      <c r="N275" s="7">
        <f t="shared" si="40"/>
        <v>-101</v>
      </c>
      <c r="P275" s="3"/>
      <c r="W275"/>
      <c r="Z275"/>
      <c r="AA275"/>
    </row>
    <row r="276" spans="1:27">
      <c r="A276" s="14">
        <v>39562</v>
      </c>
      <c r="B276" s="1">
        <v>0</v>
      </c>
      <c r="C276" s="28">
        <f t="shared" si="41"/>
        <v>10</v>
      </c>
      <c r="D276" s="8">
        <v>1.5314323054584635</v>
      </c>
      <c r="E276" s="4">
        <f t="shared" si="42"/>
        <v>1.5314323054584635</v>
      </c>
      <c r="F276" s="4">
        <f t="shared" si="43"/>
        <v>0</v>
      </c>
      <c r="G276" s="4">
        <f t="shared" si="44"/>
        <v>59.610593829669575</v>
      </c>
      <c r="H276" s="7">
        <f t="shared" si="45"/>
        <v>-41.389406170330425</v>
      </c>
      <c r="I276" s="5">
        <f t="shared" si="49"/>
        <v>10</v>
      </c>
      <c r="J276" s="5"/>
      <c r="K276" s="4">
        <f t="shared" si="46"/>
        <v>0</v>
      </c>
      <c r="L276" s="4">
        <f t="shared" si="47"/>
        <v>0</v>
      </c>
      <c r="M276" s="4">
        <f t="shared" si="48"/>
        <v>0</v>
      </c>
      <c r="N276" s="7">
        <f t="shared" si="40"/>
        <v>-101</v>
      </c>
      <c r="P276" s="3"/>
      <c r="W276"/>
      <c r="Z276"/>
      <c r="AA276"/>
    </row>
    <row r="277" spans="1:27">
      <c r="A277" s="14">
        <v>39563</v>
      </c>
      <c r="B277" s="1">
        <v>0.4</v>
      </c>
      <c r="C277" s="28">
        <f t="shared" si="41"/>
        <v>0</v>
      </c>
      <c r="D277" s="8">
        <v>0.67112363653608509</v>
      </c>
      <c r="E277" s="4">
        <f t="shared" si="42"/>
        <v>0.67112363653608509</v>
      </c>
      <c r="F277" s="4">
        <f t="shared" si="43"/>
        <v>0</v>
      </c>
      <c r="G277" s="4">
        <f t="shared" si="44"/>
        <v>59.339470193133486</v>
      </c>
      <c r="H277" s="7">
        <f t="shared" si="45"/>
        <v>-41.660529806866514</v>
      </c>
      <c r="I277" s="5">
        <f t="shared" si="49"/>
        <v>0</v>
      </c>
      <c r="J277" s="5"/>
      <c r="K277" s="4">
        <f t="shared" si="46"/>
        <v>0.4</v>
      </c>
      <c r="L277" s="4">
        <f t="shared" si="47"/>
        <v>0</v>
      </c>
      <c r="M277" s="4">
        <f t="shared" si="48"/>
        <v>0</v>
      </c>
      <c r="N277" s="7">
        <f t="shared" si="40"/>
        <v>-101</v>
      </c>
      <c r="P277" s="3"/>
      <c r="W277"/>
      <c r="Z277"/>
      <c r="AA277"/>
    </row>
    <row r="278" spans="1:27">
      <c r="A278" s="14">
        <v>39564</v>
      </c>
      <c r="B278" s="1">
        <v>0</v>
      </c>
      <c r="C278" s="28">
        <f t="shared" si="41"/>
        <v>0</v>
      </c>
      <c r="D278" s="8">
        <v>1.3719653687332736</v>
      </c>
      <c r="E278" s="4">
        <f t="shared" si="42"/>
        <v>1.3719653687332736</v>
      </c>
      <c r="F278" s="4">
        <f t="shared" si="43"/>
        <v>0</v>
      </c>
      <c r="G278" s="4">
        <f t="shared" si="44"/>
        <v>57.967504824400216</v>
      </c>
      <c r="H278" s="7">
        <f t="shared" si="45"/>
        <v>-43.032495175599784</v>
      </c>
      <c r="I278" s="5">
        <f t="shared" si="49"/>
        <v>0</v>
      </c>
      <c r="J278" s="5"/>
      <c r="K278" s="4">
        <f t="shared" si="46"/>
        <v>0</v>
      </c>
      <c r="L278" s="4">
        <f t="shared" si="47"/>
        <v>0</v>
      </c>
      <c r="M278" s="4">
        <f t="shared" si="48"/>
        <v>0</v>
      </c>
      <c r="N278" s="7">
        <f t="shared" si="40"/>
        <v>-101</v>
      </c>
      <c r="P278" s="3"/>
      <c r="W278"/>
      <c r="Z278"/>
      <c r="AA278"/>
    </row>
    <row r="279" spans="1:27">
      <c r="A279" s="14">
        <v>39565</v>
      </c>
      <c r="B279" s="1">
        <v>0</v>
      </c>
      <c r="C279" s="28">
        <f t="shared" si="41"/>
        <v>0</v>
      </c>
      <c r="D279" s="8">
        <v>1.9164382423469022</v>
      </c>
      <c r="E279" s="4">
        <f t="shared" si="42"/>
        <v>1.9164382423469022</v>
      </c>
      <c r="F279" s="4">
        <f t="shared" si="43"/>
        <v>0</v>
      </c>
      <c r="G279" s="4">
        <f t="shared" si="44"/>
        <v>56.051066582053316</v>
      </c>
      <c r="H279" s="7">
        <f t="shared" si="45"/>
        <v>-44.948933417946684</v>
      </c>
      <c r="I279" s="5">
        <f t="shared" si="49"/>
        <v>0</v>
      </c>
      <c r="J279" s="5"/>
      <c r="K279" s="4">
        <f t="shared" si="46"/>
        <v>0</v>
      </c>
      <c r="L279" s="4">
        <f t="shared" si="47"/>
        <v>0</v>
      </c>
      <c r="M279" s="4">
        <f t="shared" si="48"/>
        <v>0</v>
      </c>
      <c r="N279" s="7">
        <f t="shared" si="40"/>
        <v>-101</v>
      </c>
      <c r="P279" s="3"/>
      <c r="W279"/>
      <c r="Z279"/>
      <c r="AA279"/>
    </row>
    <row r="280" spans="1:27">
      <c r="A280" s="14">
        <v>39566</v>
      </c>
      <c r="B280" s="1">
        <v>0</v>
      </c>
      <c r="C280" s="28">
        <f t="shared" si="41"/>
        <v>0</v>
      </c>
      <c r="D280" s="8">
        <v>2.0952700262123303</v>
      </c>
      <c r="E280" s="4">
        <f t="shared" si="42"/>
        <v>2.0952700262123303</v>
      </c>
      <c r="F280" s="4">
        <f t="shared" si="43"/>
        <v>0</v>
      </c>
      <c r="G280" s="4">
        <f t="shared" si="44"/>
        <v>53.955796555840983</v>
      </c>
      <c r="H280" s="7">
        <f t="shared" si="45"/>
        <v>-47.044203444159017</v>
      </c>
      <c r="I280" s="5">
        <f t="shared" si="49"/>
        <v>0</v>
      </c>
      <c r="J280" s="5"/>
      <c r="K280" s="4">
        <f t="shared" si="46"/>
        <v>0</v>
      </c>
      <c r="L280" s="4">
        <f t="shared" si="47"/>
        <v>0</v>
      </c>
      <c r="M280" s="4">
        <f t="shared" si="48"/>
        <v>0</v>
      </c>
      <c r="N280" s="7">
        <f t="shared" si="40"/>
        <v>-101</v>
      </c>
      <c r="P280" s="3"/>
      <c r="W280"/>
      <c r="Z280"/>
      <c r="AA280"/>
    </row>
    <row r="281" spans="1:27">
      <c r="A281" s="14">
        <v>39567</v>
      </c>
      <c r="B281" s="1">
        <v>0.2</v>
      </c>
      <c r="C281" s="28">
        <f t="shared" si="41"/>
        <v>0</v>
      </c>
      <c r="D281" s="8">
        <v>2.5641942806381008</v>
      </c>
      <c r="E281" s="4">
        <f t="shared" si="42"/>
        <v>2.5641942806381008</v>
      </c>
      <c r="F281" s="4">
        <f t="shared" si="43"/>
        <v>0</v>
      </c>
      <c r="G281" s="4">
        <f t="shared" si="44"/>
        <v>51.591602275202888</v>
      </c>
      <c r="H281" s="7">
        <f t="shared" si="45"/>
        <v>-49.408397724797112</v>
      </c>
      <c r="I281" s="5">
        <f t="shared" si="49"/>
        <v>0</v>
      </c>
      <c r="J281" s="5"/>
      <c r="K281" s="4">
        <f t="shared" si="46"/>
        <v>0.2</v>
      </c>
      <c r="L281" s="4">
        <f t="shared" si="47"/>
        <v>0</v>
      </c>
      <c r="M281" s="4">
        <f t="shared" si="48"/>
        <v>0</v>
      </c>
      <c r="N281" s="7">
        <f t="shared" si="40"/>
        <v>-101</v>
      </c>
      <c r="P281" s="3"/>
      <c r="W281"/>
      <c r="Z281"/>
      <c r="AA281"/>
    </row>
    <row r="282" spans="1:27">
      <c r="A282" s="14">
        <v>39568</v>
      </c>
      <c r="B282" s="1">
        <v>3.4</v>
      </c>
      <c r="C282" s="28">
        <f t="shared" si="41"/>
        <v>0</v>
      </c>
      <c r="D282" s="8">
        <v>2.1271991461893807</v>
      </c>
      <c r="E282" s="4">
        <f t="shared" si="42"/>
        <v>2.1271991461893807</v>
      </c>
      <c r="F282" s="4">
        <f t="shared" si="43"/>
        <v>0</v>
      </c>
      <c r="G282" s="4">
        <f t="shared" si="44"/>
        <v>52.864403129013503</v>
      </c>
      <c r="H282" s="7">
        <f t="shared" si="45"/>
        <v>-48.135596870986497</v>
      </c>
      <c r="I282" s="5">
        <f t="shared" si="49"/>
        <v>0</v>
      </c>
      <c r="J282" s="5"/>
      <c r="K282" s="4">
        <f t="shared" si="46"/>
        <v>2.1271991461893807</v>
      </c>
      <c r="L282" s="4">
        <f t="shared" si="47"/>
        <v>0</v>
      </c>
      <c r="M282" s="4">
        <f t="shared" si="48"/>
        <v>1.2728008538106192</v>
      </c>
      <c r="N282" s="7">
        <f t="shared" si="40"/>
        <v>-99.727199146189378</v>
      </c>
      <c r="P282" s="3"/>
      <c r="W282"/>
      <c r="Z282"/>
      <c r="AA282"/>
    </row>
    <row r="283" spans="1:27">
      <c r="A283" s="14">
        <v>39569</v>
      </c>
      <c r="B283" s="1">
        <v>0.4</v>
      </c>
      <c r="C283" s="28">
        <f t="shared" si="41"/>
        <v>0</v>
      </c>
      <c r="D283" s="8">
        <v>0.87632138388643943</v>
      </c>
      <c r="E283" s="4">
        <f t="shared" si="42"/>
        <v>0.87632138388643943</v>
      </c>
      <c r="F283" s="4">
        <f t="shared" si="43"/>
        <v>0</v>
      </c>
      <c r="G283" s="4">
        <f t="shared" si="44"/>
        <v>52.38808174512706</v>
      </c>
      <c r="H283" s="7">
        <f t="shared" si="45"/>
        <v>-48.61191825487294</v>
      </c>
      <c r="I283" s="5">
        <f t="shared" si="49"/>
        <v>0</v>
      </c>
      <c r="J283" s="5"/>
      <c r="K283" s="4">
        <f t="shared" si="46"/>
        <v>0.87632138388643943</v>
      </c>
      <c r="L283" s="4">
        <f t="shared" si="47"/>
        <v>0</v>
      </c>
      <c r="M283" s="4">
        <f t="shared" si="48"/>
        <v>0.79647946992417973</v>
      </c>
      <c r="N283" s="7">
        <f t="shared" si="40"/>
        <v>-100.20352053007582</v>
      </c>
      <c r="P283" s="3"/>
      <c r="W283"/>
      <c r="Z283"/>
      <c r="AA283"/>
    </row>
    <row r="284" spans="1:27">
      <c r="A284" s="14">
        <v>39570</v>
      </c>
      <c r="B284" s="1">
        <v>23.6</v>
      </c>
      <c r="C284" s="28">
        <f t="shared" si="41"/>
        <v>0</v>
      </c>
      <c r="D284" s="8">
        <v>1.3321350582875564</v>
      </c>
      <c r="E284" s="4">
        <f t="shared" si="42"/>
        <v>1.3321350582875564</v>
      </c>
      <c r="F284" s="4">
        <f t="shared" si="43"/>
        <v>0</v>
      </c>
      <c r="G284" s="4">
        <f t="shared" si="44"/>
        <v>74.655946686839499</v>
      </c>
      <c r="H284" s="7">
        <f t="shared" si="45"/>
        <v>-26.344053313160501</v>
      </c>
      <c r="I284" s="5">
        <f t="shared" si="49"/>
        <v>0</v>
      </c>
      <c r="J284" s="5"/>
      <c r="K284" s="4">
        <f t="shared" si="46"/>
        <v>1.3321350582875564</v>
      </c>
      <c r="L284" s="4">
        <f t="shared" si="47"/>
        <v>0</v>
      </c>
      <c r="M284" s="4">
        <f t="shared" si="48"/>
        <v>23.064344411636625</v>
      </c>
      <c r="N284" s="7">
        <f t="shared" si="40"/>
        <v>-77.935655588363375</v>
      </c>
      <c r="P284" s="3"/>
      <c r="W284"/>
      <c r="Z284"/>
      <c r="AA284"/>
    </row>
    <row r="285" spans="1:27">
      <c r="A285" s="14">
        <v>39571</v>
      </c>
      <c r="B285" s="1">
        <v>11.2</v>
      </c>
      <c r="C285" s="28">
        <f t="shared" si="41"/>
        <v>0</v>
      </c>
      <c r="D285" s="8">
        <v>0.7861754541202477</v>
      </c>
      <c r="E285" s="4">
        <f t="shared" si="42"/>
        <v>0.7861754541202477</v>
      </c>
      <c r="F285" s="4">
        <f t="shared" si="43"/>
        <v>0</v>
      </c>
      <c r="G285" s="4">
        <f t="shared" si="44"/>
        <v>85.069771232719248</v>
      </c>
      <c r="H285" s="7">
        <f t="shared" si="45"/>
        <v>-15.930228767280752</v>
      </c>
      <c r="I285" s="5">
        <f t="shared" si="49"/>
        <v>0</v>
      </c>
      <c r="J285" s="5"/>
      <c r="K285" s="4">
        <f t="shared" si="46"/>
        <v>0.7861754541202477</v>
      </c>
      <c r="L285" s="4">
        <f t="shared" si="47"/>
        <v>0</v>
      </c>
      <c r="M285" s="4">
        <f t="shared" si="48"/>
        <v>33.478168957516381</v>
      </c>
      <c r="N285" s="7">
        <f t="shared" si="40"/>
        <v>-67.521831042483626</v>
      </c>
      <c r="P285" s="3"/>
      <c r="W285"/>
      <c r="Z285"/>
      <c r="AA285"/>
    </row>
    <row r="286" spans="1:27">
      <c r="A286" s="14">
        <v>39572</v>
      </c>
      <c r="B286" s="1">
        <v>0</v>
      </c>
      <c r="C286" s="28">
        <f t="shared" si="41"/>
        <v>0</v>
      </c>
      <c r="D286" s="8">
        <v>0.98400303674899436</v>
      </c>
      <c r="E286" s="4">
        <f t="shared" si="42"/>
        <v>0.98400303674899436</v>
      </c>
      <c r="F286" s="4">
        <f t="shared" si="43"/>
        <v>0</v>
      </c>
      <c r="G286" s="4">
        <f t="shared" si="44"/>
        <v>84.08576819597026</v>
      </c>
      <c r="H286" s="7">
        <f t="shared" si="45"/>
        <v>-16.91423180402974</v>
      </c>
      <c r="I286" s="5">
        <f t="shared" si="49"/>
        <v>0</v>
      </c>
      <c r="J286" s="5"/>
      <c r="K286" s="4">
        <f t="shared" si="46"/>
        <v>0.98400303674899436</v>
      </c>
      <c r="L286" s="4">
        <f t="shared" si="47"/>
        <v>0</v>
      </c>
      <c r="M286" s="4">
        <f t="shared" si="48"/>
        <v>32.494165920767387</v>
      </c>
      <c r="N286" s="7">
        <f t="shared" si="40"/>
        <v>-68.505834079232613</v>
      </c>
      <c r="P286" s="3"/>
      <c r="W286"/>
      <c r="Z286"/>
      <c r="AA286"/>
    </row>
    <row r="287" spans="1:27">
      <c r="A287" s="14">
        <v>39573</v>
      </c>
      <c r="B287" s="1">
        <v>0</v>
      </c>
      <c r="C287" s="28">
        <f t="shared" si="41"/>
        <v>0</v>
      </c>
      <c r="D287" s="8">
        <v>0.70995016300653857</v>
      </c>
      <c r="E287" s="4">
        <f t="shared" si="42"/>
        <v>0.70995016300653857</v>
      </c>
      <c r="F287" s="4">
        <f t="shared" si="43"/>
        <v>0</v>
      </c>
      <c r="G287" s="4">
        <f t="shared" si="44"/>
        <v>83.375818032963721</v>
      </c>
      <c r="H287" s="7">
        <f t="shared" si="45"/>
        <v>-17.624181967036279</v>
      </c>
      <c r="I287" s="5">
        <f t="shared" si="49"/>
        <v>0</v>
      </c>
      <c r="J287" s="5"/>
      <c r="K287" s="4">
        <f t="shared" si="46"/>
        <v>0.70995016300653857</v>
      </c>
      <c r="L287" s="4">
        <f t="shared" si="47"/>
        <v>0</v>
      </c>
      <c r="M287" s="4">
        <f t="shared" si="48"/>
        <v>31.784215757760848</v>
      </c>
      <c r="N287" s="7">
        <f t="shared" si="40"/>
        <v>-69.215784242239152</v>
      </c>
      <c r="P287" s="3"/>
      <c r="W287"/>
      <c r="Z287"/>
      <c r="AA287"/>
    </row>
    <row r="288" spans="1:27">
      <c r="A288" s="14">
        <v>39574</v>
      </c>
      <c r="B288" s="1">
        <v>0</v>
      </c>
      <c r="C288" s="28">
        <f t="shared" si="41"/>
        <v>0</v>
      </c>
      <c r="D288" s="8">
        <v>0.79665153537144928</v>
      </c>
      <c r="E288" s="4">
        <f t="shared" si="42"/>
        <v>0.79665153537144928</v>
      </c>
      <c r="F288" s="4">
        <f t="shared" si="43"/>
        <v>0</v>
      </c>
      <c r="G288" s="4">
        <f t="shared" si="44"/>
        <v>82.579166497592269</v>
      </c>
      <c r="H288" s="7">
        <f t="shared" si="45"/>
        <v>-18.420833502407731</v>
      </c>
      <c r="I288" s="5">
        <f t="shared" si="49"/>
        <v>0</v>
      </c>
      <c r="J288" s="5"/>
      <c r="K288" s="4">
        <f t="shared" si="46"/>
        <v>0.79665153537144928</v>
      </c>
      <c r="L288" s="4">
        <f t="shared" si="47"/>
        <v>0</v>
      </c>
      <c r="M288" s="4">
        <f t="shared" si="48"/>
        <v>30.987564222389398</v>
      </c>
      <c r="N288" s="7">
        <f t="shared" si="40"/>
        <v>-70.012435777610605</v>
      </c>
      <c r="P288" s="3"/>
      <c r="W288"/>
      <c r="Z288"/>
      <c r="AA288"/>
    </row>
    <row r="289" spans="1:27">
      <c r="A289" s="14">
        <v>39575</v>
      </c>
      <c r="B289" s="1">
        <v>0.2</v>
      </c>
      <c r="C289" s="28">
        <f t="shared" si="41"/>
        <v>0</v>
      </c>
      <c r="D289" s="8">
        <v>1.1601026571958957</v>
      </c>
      <c r="E289" s="4">
        <f t="shared" si="42"/>
        <v>1.1601026571958957</v>
      </c>
      <c r="F289" s="4">
        <f t="shared" si="43"/>
        <v>0</v>
      </c>
      <c r="G289" s="4">
        <f t="shared" si="44"/>
        <v>81.619063840396379</v>
      </c>
      <c r="H289" s="7">
        <f t="shared" si="45"/>
        <v>-19.380936159603621</v>
      </c>
      <c r="I289" s="5">
        <f t="shared" si="49"/>
        <v>0</v>
      </c>
      <c r="J289" s="5"/>
      <c r="K289" s="4">
        <f t="shared" si="46"/>
        <v>1.1601026571958957</v>
      </c>
      <c r="L289" s="4">
        <f t="shared" si="47"/>
        <v>0</v>
      </c>
      <c r="M289" s="4">
        <f t="shared" si="48"/>
        <v>30.027461565193502</v>
      </c>
      <c r="N289" s="7">
        <f t="shared" si="40"/>
        <v>-70.972538434806495</v>
      </c>
      <c r="P289" s="3"/>
      <c r="W289"/>
      <c r="Z289"/>
      <c r="AA289"/>
    </row>
    <row r="290" spans="1:27">
      <c r="A290" s="14">
        <v>39576</v>
      </c>
      <c r="B290" s="1">
        <v>0</v>
      </c>
      <c r="C290" s="28">
        <f t="shared" si="41"/>
        <v>0</v>
      </c>
      <c r="D290" s="8">
        <v>1.4341650860775459</v>
      </c>
      <c r="E290" s="4">
        <f t="shared" si="42"/>
        <v>1.4341650860775459</v>
      </c>
      <c r="F290" s="4">
        <f t="shared" si="43"/>
        <v>0</v>
      </c>
      <c r="G290" s="4">
        <f t="shared" si="44"/>
        <v>80.184898754318837</v>
      </c>
      <c r="H290" s="7">
        <f t="shared" si="45"/>
        <v>-20.815101245681163</v>
      </c>
      <c r="I290" s="5">
        <f t="shared" si="49"/>
        <v>0</v>
      </c>
      <c r="J290" s="5"/>
      <c r="K290" s="4">
        <f t="shared" si="46"/>
        <v>1.4341650860775459</v>
      </c>
      <c r="L290" s="4">
        <f t="shared" si="47"/>
        <v>0</v>
      </c>
      <c r="M290" s="4">
        <f t="shared" si="48"/>
        <v>28.593296479115956</v>
      </c>
      <c r="N290" s="7">
        <f t="shared" si="40"/>
        <v>-72.406703520884037</v>
      </c>
      <c r="P290" s="3"/>
      <c r="W290"/>
      <c r="Z290"/>
      <c r="AA290"/>
    </row>
    <row r="291" spans="1:27">
      <c r="A291" s="14">
        <v>39577</v>
      </c>
      <c r="B291" s="1">
        <v>1</v>
      </c>
      <c r="C291" s="28">
        <f t="shared" si="41"/>
        <v>0</v>
      </c>
      <c r="D291" s="8">
        <v>-4.305793490373104E-2</v>
      </c>
      <c r="E291" s="4">
        <f t="shared" si="42"/>
        <v>-4.305793490373104E-2</v>
      </c>
      <c r="F291" s="4">
        <f t="shared" si="43"/>
        <v>0</v>
      </c>
      <c r="G291" s="4">
        <f t="shared" si="44"/>
        <v>81.227956689222566</v>
      </c>
      <c r="H291" s="7">
        <f t="shared" si="45"/>
        <v>-19.772043310777434</v>
      </c>
      <c r="I291" s="5">
        <f t="shared" si="49"/>
        <v>0</v>
      </c>
      <c r="J291" s="5"/>
      <c r="K291" s="4">
        <f t="shared" si="46"/>
        <v>-4.305793490373104E-2</v>
      </c>
      <c r="L291" s="4">
        <f t="shared" si="47"/>
        <v>0</v>
      </c>
      <c r="M291" s="4">
        <f t="shared" si="48"/>
        <v>29.636354414019689</v>
      </c>
      <c r="N291" s="7">
        <f t="shared" si="40"/>
        <v>-71.363645585980308</v>
      </c>
      <c r="P291" s="3"/>
      <c r="W291"/>
      <c r="Z291"/>
      <c r="AA291"/>
    </row>
    <row r="292" spans="1:27">
      <c r="A292" s="14">
        <v>39578</v>
      </c>
      <c r="B292" s="1">
        <v>0</v>
      </c>
      <c r="C292" s="28">
        <f t="shared" si="41"/>
        <v>0</v>
      </c>
      <c r="D292" s="8">
        <v>1.256036503129256</v>
      </c>
      <c r="E292" s="4">
        <f t="shared" si="42"/>
        <v>1.256036503129256</v>
      </c>
      <c r="F292" s="4">
        <f t="shared" si="43"/>
        <v>0</v>
      </c>
      <c r="G292" s="4">
        <f t="shared" si="44"/>
        <v>79.971920186093314</v>
      </c>
      <c r="H292" s="7">
        <f t="shared" si="45"/>
        <v>-21.028079813906686</v>
      </c>
      <c r="I292" s="5">
        <f t="shared" si="49"/>
        <v>0</v>
      </c>
      <c r="J292" s="5"/>
      <c r="K292" s="4">
        <f t="shared" si="46"/>
        <v>1.256036503129256</v>
      </c>
      <c r="L292" s="4">
        <f t="shared" si="47"/>
        <v>0</v>
      </c>
      <c r="M292" s="4">
        <f t="shared" si="48"/>
        <v>28.380317910890433</v>
      </c>
      <c r="N292" s="7">
        <f t="shared" si="40"/>
        <v>-72.619682089109574</v>
      </c>
      <c r="P292" s="3"/>
      <c r="W292"/>
      <c r="Z292"/>
      <c r="AA292"/>
    </row>
    <row r="293" spans="1:27">
      <c r="A293" s="14">
        <v>39579</v>
      </c>
      <c r="B293" s="1">
        <v>1.8</v>
      </c>
      <c r="C293" s="28">
        <f t="shared" si="41"/>
        <v>0</v>
      </c>
      <c r="D293" s="8">
        <v>1.0038135195243449</v>
      </c>
      <c r="E293" s="4">
        <f t="shared" si="42"/>
        <v>1.0038135195243449</v>
      </c>
      <c r="F293" s="4">
        <f t="shared" si="43"/>
        <v>0</v>
      </c>
      <c r="G293" s="4">
        <f t="shared" si="44"/>
        <v>80.768106666568968</v>
      </c>
      <c r="H293" s="7">
        <f t="shared" si="45"/>
        <v>-20.231893333431032</v>
      </c>
      <c r="I293" s="5">
        <f t="shared" si="49"/>
        <v>0</v>
      </c>
      <c r="J293" s="5"/>
      <c r="K293" s="4">
        <f t="shared" si="46"/>
        <v>1.0038135195243449</v>
      </c>
      <c r="L293" s="4">
        <f t="shared" si="47"/>
        <v>0</v>
      </c>
      <c r="M293" s="4">
        <f t="shared" si="48"/>
        <v>29.176504391366088</v>
      </c>
      <c r="N293" s="7">
        <f t="shared" si="40"/>
        <v>-71.82349560863392</v>
      </c>
      <c r="P293" s="3"/>
      <c r="W293"/>
      <c r="Z293"/>
      <c r="AA293"/>
    </row>
    <row r="294" spans="1:27">
      <c r="A294" s="14">
        <v>39580</v>
      </c>
      <c r="B294" s="1">
        <v>0.2</v>
      </c>
      <c r="C294" s="28">
        <f t="shared" si="41"/>
        <v>0</v>
      </c>
      <c r="D294" s="8">
        <v>0.75807094459709679</v>
      </c>
      <c r="E294" s="4">
        <f t="shared" si="42"/>
        <v>0.75807094459709679</v>
      </c>
      <c r="F294" s="4">
        <f t="shared" si="43"/>
        <v>0</v>
      </c>
      <c r="G294" s="4">
        <f t="shared" si="44"/>
        <v>80.210035721971877</v>
      </c>
      <c r="H294" s="7">
        <f t="shared" si="45"/>
        <v>-20.789964278028123</v>
      </c>
      <c r="I294" s="5">
        <f t="shared" si="49"/>
        <v>0</v>
      </c>
      <c r="J294" s="5"/>
      <c r="K294" s="4">
        <f t="shared" si="46"/>
        <v>0.75807094459709679</v>
      </c>
      <c r="L294" s="4">
        <f t="shared" si="47"/>
        <v>0</v>
      </c>
      <c r="M294" s="4">
        <f t="shared" si="48"/>
        <v>28.618433446768989</v>
      </c>
      <c r="N294" s="7">
        <f t="shared" si="40"/>
        <v>-72.381566553231011</v>
      </c>
      <c r="P294" s="3"/>
      <c r="W294"/>
      <c r="Z294"/>
      <c r="AA294"/>
    </row>
    <row r="295" spans="1:27">
      <c r="A295" s="14">
        <v>39581</v>
      </c>
      <c r="B295" s="1">
        <v>0</v>
      </c>
      <c r="C295" s="28">
        <f t="shared" si="41"/>
        <v>0</v>
      </c>
      <c r="D295" s="8">
        <v>1.2120949876802858</v>
      </c>
      <c r="E295" s="4">
        <f t="shared" si="42"/>
        <v>1.2120949876802858</v>
      </c>
      <c r="F295" s="4">
        <f t="shared" si="43"/>
        <v>0</v>
      </c>
      <c r="G295" s="4">
        <f t="shared" si="44"/>
        <v>78.997940734291589</v>
      </c>
      <c r="H295" s="7">
        <f t="shared" si="45"/>
        <v>-22.002059265708411</v>
      </c>
      <c r="I295" s="5">
        <f t="shared" si="49"/>
        <v>0</v>
      </c>
      <c r="J295" s="5"/>
      <c r="K295" s="4">
        <f t="shared" si="46"/>
        <v>1.2120949876802858</v>
      </c>
      <c r="L295" s="4">
        <f t="shared" si="47"/>
        <v>0</v>
      </c>
      <c r="M295" s="4">
        <f t="shared" si="48"/>
        <v>27.406338459088705</v>
      </c>
      <c r="N295" s="7">
        <f t="shared" si="40"/>
        <v>-73.593661540911299</v>
      </c>
      <c r="P295" s="3"/>
      <c r="W295"/>
      <c r="Z295"/>
      <c r="AA295"/>
    </row>
    <row r="296" spans="1:27">
      <c r="A296" s="14">
        <v>39582</v>
      </c>
      <c r="B296" s="1">
        <v>0</v>
      </c>
      <c r="C296" s="28">
        <f t="shared" si="41"/>
        <v>0</v>
      </c>
      <c r="D296" s="8">
        <v>0.78676806450498493</v>
      </c>
      <c r="E296" s="4">
        <f t="shared" si="42"/>
        <v>0.78676806450498493</v>
      </c>
      <c r="F296" s="4">
        <f t="shared" si="43"/>
        <v>0</v>
      </c>
      <c r="G296" s="4">
        <f t="shared" si="44"/>
        <v>78.211172669786606</v>
      </c>
      <c r="H296" s="7">
        <f t="shared" si="45"/>
        <v>-22.788827330213394</v>
      </c>
      <c r="I296" s="5">
        <f t="shared" si="49"/>
        <v>0</v>
      </c>
      <c r="J296" s="5"/>
      <c r="K296" s="4">
        <f t="shared" si="46"/>
        <v>0.78676806450498493</v>
      </c>
      <c r="L296" s="4">
        <f t="shared" si="47"/>
        <v>0</v>
      </c>
      <c r="M296" s="4">
        <f t="shared" si="48"/>
        <v>26.619570394583718</v>
      </c>
      <c r="N296" s="7">
        <f t="shared" si="40"/>
        <v>-74.380429605416282</v>
      </c>
      <c r="P296" s="3"/>
      <c r="W296"/>
      <c r="Z296"/>
      <c r="AA296"/>
    </row>
    <row r="297" spans="1:27">
      <c r="A297" s="14">
        <v>39583</v>
      </c>
      <c r="B297" s="1">
        <v>0</v>
      </c>
      <c r="C297" s="28">
        <f t="shared" si="41"/>
        <v>0</v>
      </c>
      <c r="D297" s="8">
        <v>0.60133820932067628</v>
      </c>
      <c r="E297" s="4">
        <f t="shared" si="42"/>
        <v>0.60133820932067628</v>
      </c>
      <c r="F297" s="4">
        <f t="shared" si="43"/>
        <v>0</v>
      </c>
      <c r="G297" s="4">
        <f t="shared" si="44"/>
        <v>77.609834460465933</v>
      </c>
      <c r="H297" s="7">
        <f t="shared" si="45"/>
        <v>-23.390165539534067</v>
      </c>
      <c r="I297" s="5">
        <f t="shared" si="49"/>
        <v>0</v>
      </c>
      <c r="J297" s="5"/>
      <c r="K297" s="4">
        <f t="shared" si="46"/>
        <v>0.60133820932067628</v>
      </c>
      <c r="L297" s="4">
        <f t="shared" si="47"/>
        <v>0</v>
      </c>
      <c r="M297" s="4">
        <f t="shared" si="48"/>
        <v>26.018232185263042</v>
      </c>
      <c r="N297" s="7">
        <f t="shared" si="40"/>
        <v>-74.981767814736955</v>
      </c>
      <c r="P297" s="3"/>
      <c r="W297"/>
      <c r="Z297"/>
      <c r="AA297"/>
    </row>
    <row r="298" spans="1:27">
      <c r="A298" s="14">
        <v>39584</v>
      </c>
      <c r="B298" s="1">
        <v>0</v>
      </c>
      <c r="C298" s="28">
        <f t="shared" si="41"/>
        <v>0</v>
      </c>
      <c r="D298" s="8">
        <v>1.1608400540561101</v>
      </c>
      <c r="E298" s="4">
        <f t="shared" si="42"/>
        <v>1.1608400540561101</v>
      </c>
      <c r="F298" s="4">
        <f t="shared" si="43"/>
        <v>0</v>
      </c>
      <c r="G298" s="4">
        <f t="shared" si="44"/>
        <v>76.448994406409824</v>
      </c>
      <c r="H298" s="7">
        <f t="shared" si="45"/>
        <v>-24.551005593590176</v>
      </c>
      <c r="I298" s="5">
        <f t="shared" si="49"/>
        <v>0</v>
      </c>
      <c r="J298" s="5"/>
      <c r="K298" s="4">
        <f t="shared" si="46"/>
        <v>1.1608400540561101</v>
      </c>
      <c r="L298" s="4">
        <f t="shared" si="47"/>
        <v>0</v>
      </c>
      <c r="M298" s="4">
        <f t="shared" si="48"/>
        <v>24.857392131206932</v>
      </c>
      <c r="N298" s="7">
        <f t="shared" si="40"/>
        <v>-76.142607868793064</v>
      </c>
      <c r="P298" s="3"/>
      <c r="W298"/>
      <c r="Z298"/>
      <c r="AA298"/>
    </row>
    <row r="299" spans="1:27">
      <c r="A299" s="14">
        <v>39585</v>
      </c>
      <c r="B299" s="1">
        <v>0.2</v>
      </c>
      <c r="C299" s="28">
        <f t="shared" si="41"/>
        <v>0</v>
      </c>
      <c r="D299" s="8">
        <v>1.1640253855808955</v>
      </c>
      <c r="E299" s="4">
        <f t="shared" si="42"/>
        <v>1.1640253855808955</v>
      </c>
      <c r="F299" s="4">
        <f t="shared" si="43"/>
        <v>0</v>
      </c>
      <c r="G299" s="4">
        <f t="shared" si="44"/>
        <v>75.484969020828927</v>
      </c>
      <c r="H299" s="7">
        <f t="shared" si="45"/>
        <v>-25.515030979171073</v>
      </c>
      <c r="I299" s="5">
        <f t="shared" si="49"/>
        <v>0</v>
      </c>
      <c r="J299" s="5"/>
      <c r="K299" s="4">
        <f t="shared" si="46"/>
        <v>1.1640253855808955</v>
      </c>
      <c r="L299" s="4">
        <f t="shared" si="47"/>
        <v>0</v>
      </c>
      <c r="M299" s="4">
        <f t="shared" si="48"/>
        <v>23.893366745626036</v>
      </c>
      <c r="N299" s="7">
        <f t="shared" ref="N299:N362" si="50">-$C$2+M299</f>
        <v>-77.106633254373961</v>
      </c>
      <c r="P299" s="3"/>
      <c r="W299"/>
      <c r="Z299"/>
      <c r="AA299"/>
    </row>
    <row r="300" spans="1:27">
      <c r="A300" s="14">
        <v>39586</v>
      </c>
      <c r="B300" s="1">
        <v>0</v>
      </c>
      <c r="C300" s="28">
        <f t="shared" si="41"/>
        <v>0</v>
      </c>
      <c r="D300" s="8">
        <v>0.85169036579721091</v>
      </c>
      <c r="E300" s="4">
        <f t="shared" si="42"/>
        <v>0.85169036579721091</v>
      </c>
      <c r="F300" s="4">
        <f t="shared" si="43"/>
        <v>0</v>
      </c>
      <c r="G300" s="4">
        <f t="shared" si="44"/>
        <v>74.633278655031717</v>
      </c>
      <c r="H300" s="7">
        <f t="shared" si="45"/>
        <v>-26.366721344968283</v>
      </c>
      <c r="I300" s="5">
        <f t="shared" si="49"/>
        <v>0</v>
      </c>
      <c r="J300" s="5"/>
      <c r="K300" s="4">
        <f t="shared" si="46"/>
        <v>0.85169036579721091</v>
      </c>
      <c r="L300" s="4">
        <f t="shared" si="47"/>
        <v>0</v>
      </c>
      <c r="M300" s="4">
        <f t="shared" si="48"/>
        <v>23.041676379828825</v>
      </c>
      <c r="N300" s="7">
        <f t="shared" si="50"/>
        <v>-77.958323620171171</v>
      </c>
      <c r="P300" s="3"/>
      <c r="W300"/>
      <c r="Z300"/>
      <c r="AA300"/>
    </row>
    <row r="301" spans="1:27">
      <c r="A301" s="14">
        <v>39587</v>
      </c>
      <c r="B301" s="1">
        <v>0</v>
      </c>
      <c r="C301" s="28">
        <f t="shared" si="41"/>
        <v>0</v>
      </c>
      <c r="D301" s="8">
        <v>1.7620643627425974</v>
      </c>
      <c r="E301" s="4">
        <f t="shared" si="42"/>
        <v>1.7620643627425974</v>
      </c>
      <c r="F301" s="4">
        <f t="shared" si="43"/>
        <v>0</v>
      </c>
      <c r="G301" s="4">
        <f t="shared" si="44"/>
        <v>72.871214292289125</v>
      </c>
      <c r="H301" s="7">
        <f t="shared" si="45"/>
        <v>-28.128785707710875</v>
      </c>
      <c r="I301" s="5">
        <f t="shared" si="49"/>
        <v>0</v>
      </c>
      <c r="J301" s="5"/>
      <c r="K301" s="4">
        <f t="shared" si="46"/>
        <v>1.7620643627425974</v>
      </c>
      <c r="L301" s="4">
        <f t="shared" si="47"/>
        <v>0</v>
      </c>
      <c r="M301" s="4">
        <f t="shared" si="48"/>
        <v>21.27961201708623</v>
      </c>
      <c r="N301" s="7">
        <f t="shared" si="50"/>
        <v>-79.720387982913763</v>
      </c>
      <c r="P301" s="3"/>
      <c r="W301"/>
      <c r="Z301"/>
      <c r="AA301"/>
    </row>
    <row r="302" spans="1:27">
      <c r="A302" s="14">
        <v>39588</v>
      </c>
      <c r="B302" s="1">
        <v>0</v>
      </c>
      <c r="C302" s="28">
        <f t="shared" si="41"/>
        <v>0</v>
      </c>
      <c r="D302" s="8">
        <v>0.10252439108354232</v>
      </c>
      <c r="E302" s="4">
        <f t="shared" si="42"/>
        <v>0.10252439108354232</v>
      </c>
      <c r="F302" s="4">
        <f t="shared" si="43"/>
        <v>0</v>
      </c>
      <c r="G302" s="4">
        <f t="shared" si="44"/>
        <v>72.768689901205576</v>
      </c>
      <c r="H302" s="7">
        <f t="shared" si="45"/>
        <v>-28.231310098794424</v>
      </c>
      <c r="I302" s="5">
        <f t="shared" si="49"/>
        <v>0</v>
      </c>
      <c r="J302" s="5"/>
      <c r="K302" s="4">
        <f t="shared" si="46"/>
        <v>0.10252439108354232</v>
      </c>
      <c r="L302" s="4">
        <f t="shared" si="47"/>
        <v>0</v>
      </c>
      <c r="M302" s="4">
        <f t="shared" si="48"/>
        <v>21.177087626002688</v>
      </c>
      <c r="N302" s="7">
        <f t="shared" si="50"/>
        <v>-79.822912373997312</v>
      </c>
      <c r="P302" s="3"/>
      <c r="W302"/>
      <c r="Z302"/>
      <c r="AA302"/>
    </row>
    <row r="303" spans="1:27">
      <c r="A303" s="14">
        <v>39589</v>
      </c>
      <c r="B303" s="1">
        <v>0</v>
      </c>
      <c r="C303" s="28">
        <f t="shared" si="41"/>
        <v>0</v>
      </c>
      <c r="D303" s="8">
        <v>1.2766626389281523</v>
      </c>
      <c r="E303" s="4">
        <f t="shared" si="42"/>
        <v>1.2766626389281523</v>
      </c>
      <c r="F303" s="4">
        <f t="shared" si="43"/>
        <v>0</v>
      </c>
      <c r="G303" s="4">
        <f t="shared" si="44"/>
        <v>71.492027262277418</v>
      </c>
      <c r="H303" s="7">
        <f t="shared" si="45"/>
        <v>-29.507972737722582</v>
      </c>
      <c r="I303" s="5">
        <f t="shared" si="49"/>
        <v>0</v>
      </c>
      <c r="J303" s="5"/>
      <c r="K303" s="4">
        <f t="shared" si="46"/>
        <v>1.2766626389281523</v>
      </c>
      <c r="L303" s="4">
        <f t="shared" si="47"/>
        <v>0</v>
      </c>
      <c r="M303" s="4">
        <f t="shared" si="48"/>
        <v>19.900424987074537</v>
      </c>
      <c r="N303" s="7">
        <f t="shared" si="50"/>
        <v>-81.09957501292547</v>
      </c>
      <c r="P303" s="3"/>
      <c r="W303"/>
      <c r="Z303"/>
      <c r="AA303"/>
    </row>
    <row r="304" spans="1:27">
      <c r="A304" s="14">
        <v>39590</v>
      </c>
      <c r="B304" s="1">
        <v>8</v>
      </c>
      <c r="C304" s="28">
        <f t="shared" si="41"/>
        <v>0</v>
      </c>
      <c r="D304" s="8">
        <v>0.38052848070277551</v>
      </c>
      <c r="E304" s="4">
        <f t="shared" si="42"/>
        <v>0.38052848070277551</v>
      </c>
      <c r="F304" s="4">
        <f t="shared" si="43"/>
        <v>0</v>
      </c>
      <c r="G304" s="4">
        <f t="shared" si="44"/>
        <v>79.111498781574639</v>
      </c>
      <c r="H304" s="7">
        <f t="shared" si="45"/>
        <v>-21.888501218425361</v>
      </c>
      <c r="I304" s="5">
        <f t="shared" si="49"/>
        <v>0</v>
      </c>
      <c r="J304" s="5"/>
      <c r="K304" s="4">
        <f t="shared" si="46"/>
        <v>0.38052848070277551</v>
      </c>
      <c r="L304" s="4">
        <f t="shared" si="47"/>
        <v>0</v>
      </c>
      <c r="M304" s="4">
        <f t="shared" si="48"/>
        <v>27.519896506371762</v>
      </c>
      <c r="N304" s="7">
        <f t="shared" si="50"/>
        <v>-73.480103493628235</v>
      </c>
      <c r="P304" s="3"/>
      <c r="W304"/>
      <c r="Z304"/>
      <c r="AA304"/>
    </row>
    <row r="305" spans="1:27">
      <c r="A305" s="14">
        <v>39591</v>
      </c>
      <c r="B305" s="1">
        <v>0.4</v>
      </c>
      <c r="C305" s="28">
        <f t="shared" si="41"/>
        <v>0</v>
      </c>
      <c r="D305" s="8">
        <v>0.82208331178128702</v>
      </c>
      <c r="E305" s="4">
        <f t="shared" si="42"/>
        <v>0.82208331178128702</v>
      </c>
      <c r="F305" s="4">
        <f t="shared" si="43"/>
        <v>0</v>
      </c>
      <c r="G305" s="4">
        <f t="shared" si="44"/>
        <v>78.68941546979336</v>
      </c>
      <c r="H305" s="7">
        <f t="shared" si="45"/>
        <v>-22.31058453020664</v>
      </c>
      <c r="I305" s="5">
        <f t="shared" si="49"/>
        <v>0</v>
      </c>
      <c r="J305" s="5"/>
      <c r="K305" s="4">
        <f t="shared" si="46"/>
        <v>0.82208331178128702</v>
      </c>
      <c r="L305" s="4">
        <f t="shared" si="47"/>
        <v>0</v>
      </c>
      <c r="M305" s="4">
        <f t="shared" si="48"/>
        <v>27.097813194590472</v>
      </c>
      <c r="N305" s="7">
        <f t="shared" si="50"/>
        <v>-73.902186805409528</v>
      </c>
      <c r="P305" s="3"/>
      <c r="W305"/>
      <c r="Z305"/>
      <c r="AA305"/>
    </row>
    <row r="306" spans="1:27">
      <c r="A306" s="14">
        <v>39592</v>
      </c>
      <c r="B306" s="1">
        <v>2</v>
      </c>
      <c r="C306" s="28">
        <f t="shared" si="41"/>
        <v>0</v>
      </c>
      <c r="D306" s="8">
        <v>0.69632591660538667</v>
      </c>
      <c r="E306" s="4">
        <f t="shared" si="42"/>
        <v>0.69632591660538667</v>
      </c>
      <c r="F306" s="4">
        <f t="shared" si="43"/>
        <v>0</v>
      </c>
      <c r="G306" s="4">
        <f t="shared" si="44"/>
        <v>79.993089553187971</v>
      </c>
      <c r="H306" s="7">
        <f t="shared" si="45"/>
        <v>-21.006910446812029</v>
      </c>
      <c r="I306" s="5">
        <f t="shared" si="49"/>
        <v>0</v>
      </c>
      <c r="J306" s="5"/>
      <c r="K306" s="4">
        <f t="shared" si="46"/>
        <v>0.69632591660538667</v>
      </c>
      <c r="L306" s="4">
        <f t="shared" si="47"/>
        <v>0</v>
      </c>
      <c r="M306" s="4">
        <f t="shared" si="48"/>
        <v>28.401487277985087</v>
      </c>
      <c r="N306" s="7">
        <f t="shared" si="50"/>
        <v>-72.598512722014917</v>
      </c>
      <c r="P306" s="3"/>
      <c r="W306"/>
      <c r="Z306"/>
      <c r="AA306"/>
    </row>
    <row r="307" spans="1:27">
      <c r="A307" s="14">
        <v>39593</v>
      </c>
      <c r="B307" s="1">
        <v>0.4</v>
      </c>
      <c r="C307" s="28">
        <f t="shared" si="41"/>
        <v>0</v>
      </c>
      <c r="D307" s="8">
        <v>0.62780290870613942</v>
      </c>
      <c r="E307" s="4">
        <f t="shared" si="42"/>
        <v>0.62780290870613942</v>
      </c>
      <c r="F307" s="4">
        <f t="shared" si="43"/>
        <v>0</v>
      </c>
      <c r="G307" s="4">
        <f t="shared" si="44"/>
        <v>79.765286644481833</v>
      </c>
      <c r="H307" s="7">
        <f t="shared" si="45"/>
        <v>-21.234713355518167</v>
      </c>
      <c r="I307" s="5">
        <f t="shared" si="49"/>
        <v>0</v>
      </c>
      <c r="J307" s="5"/>
      <c r="K307" s="4">
        <f t="shared" si="46"/>
        <v>0.62780290870613942</v>
      </c>
      <c r="L307" s="4">
        <f t="shared" si="47"/>
        <v>0</v>
      </c>
      <c r="M307" s="4">
        <f t="shared" si="48"/>
        <v>28.173684369278945</v>
      </c>
      <c r="N307" s="7">
        <f t="shared" si="50"/>
        <v>-72.826315630721055</v>
      </c>
      <c r="P307" s="3"/>
      <c r="W307"/>
      <c r="Z307"/>
      <c r="AA307"/>
    </row>
    <row r="308" spans="1:27">
      <c r="A308" s="14">
        <v>39594</v>
      </c>
      <c r="B308" s="1">
        <v>0</v>
      </c>
      <c r="C308" s="28">
        <f t="shared" si="41"/>
        <v>0</v>
      </c>
      <c r="D308" s="8">
        <v>0.63760754466460479</v>
      </c>
      <c r="E308" s="4">
        <f t="shared" si="42"/>
        <v>0.63760754466460479</v>
      </c>
      <c r="F308" s="4">
        <f t="shared" si="43"/>
        <v>0</v>
      </c>
      <c r="G308" s="4">
        <f t="shared" si="44"/>
        <v>79.127679099817229</v>
      </c>
      <c r="H308" s="7">
        <f t="shared" si="45"/>
        <v>-21.872320900182771</v>
      </c>
      <c r="I308" s="5">
        <f t="shared" si="49"/>
        <v>0</v>
      </c>
      <c r="J308" s="5"/>
      <c r="K308" s="4">
        <f t="shared" si="46"/>
        <v>0.63760754466460479</v>
      </c>
      <c r="L308" s="4">
        <f t="shared" si="47"/>
        <v>0</v>
      </c>
      <c r="M308" s="4">
        <f t="shared" si="48"/>
        <v>27.536076824614341</v>
      </c>
      <c r="N308" s="7">
        <f t="shared" si="50"/>
        <v>-73.463923175385659</v>
      </c>
      <c r="P308" s="3"/>
      <c r="W308"/>
      <c r="Z308"/>
      <c r="AA308"/>
    </row>
    <row r="309" spans="1:27">
      <c r="A309" s="14">
        <v>39595</v>
      </c>
      <c r="B309" s="1">
        <v>0.2</v>
      </c>
      <c r="C309" s="28">
        <f t="shared" si="41"/>
        <v>0</v>
      </c>
      <c r="D309" s="8">
        <v>0.58397520117044488</v>
      </c>
      <c r="E309" s="4">
        <f t="shared" si="42"/>
        <v>0.58397520117044488</v>
      </c>
      <c r="F309" s="4">
        <f t="shared" si="43"/>
        <v>0</v>
      </c>
      <c r="G309" s="4">
        <f t="shared" si="44"/>
        <v>78.743703898646785</v>
      </c>
      <c r="H309" s="7">
        <f t="shared" si="45"/>
        <v>-22.256296101353215</v>
      </c>
      <c r="I309" s="5">
        <f t="shared" si="49"/>
        <v>0</v>
      </c>
      <c r="J309" s="5"/>
      <c r="K309" s="4">
        <f t="shared" si="46"/>
        <v>0.58397520117044488</v>
      </c>
      <c r="L309" s="4">
        <f t="shared" si="47"/>
        <v>0</v>
      </c>
      <c r="M309" s="4">
        <f t="shared" si="48"/>
        <v>27.152101623443894</v>
      </c>
      <c r="N309" s="7">
        <f t="shared" si="50"/>
        <v>-73.847898376556103</v>
      </c>
      <c r="P309" s="3"/>
      <c r="W309"/>
      <c r="Z309"/>
      <c r="AA309"/>
    </row>
    <row r="310" spans="1:27">
      <c r="A310" s="14">
        <v>39596</v>
      </c>
      <c r="B310" s="1">
        <v>0</v>
      </c>
      <c r="C310" s="28">
        <f t="shared" si="41"/>
        <v>0</v>
      </c>
      <c r="D310" s="8">
        <v>0.69153385782479715</v>
      </c>
      <c r="E310" s="4">
        <f t="shared" si="42"/>
        <v>0.69153385782479715</v>
      </c>
      <c r="F310" s="4">
        <f t="shared" si="43"/>
        <v>0</v>
      </c>
      <c r="G310" s="4">
        <f t="shared" si="44"/>
        <v>78.052170040821991</v>
      </c>
      <c r="H310" s="7">
        <f t="shared" si="45"/>
        <v>-22.947829959178009</v>
      </c>
      <c r="I310" s="5">
        <f t="shared" si="49"/>
        <v>0</v>
      </c>
      <c r="J310" s="5"/>
      <c r="K310" s="4">
        <f t="shared" si="46"/>
        <v>0.69153385782479715</v>
      </c>
      <c r="L310" s="4">
        <f t="shared" si="47"/>
        <v>0</v>
      </c>
      <c r="M310" s="4">
        <f t="shared" si="48"/>
        <v>26.460567765619096</v>
      </c>
      <c r="N310" s="7">
        <f t="shared" si="50"/>
        <v>-74.539432234380911</v>
      </c>
      <c r="P310" s="3"/>
      <c r="W310"/>
      <c r="Z310"/>
      <c r="AA310"/>
    </row>
    <row r="311" spans="1:27">
      <c r="A311" s="14">
        <v>39597</v>
      </c>
      <c r="B311" s="1">
        <v>0.2</v>
      </c>
      <c r="C311" s="28">
        <f t="shared" si="41"/>
        <v>0</v>
      </c>
      <c r="D311" s="8">
        <v>0.56778278360638246</v>
      </c>
      <c r="E311" s="4">
        <f t="shared" si="42"/>
        <v>0.56778278360638246</v>
      </c>
      <c r="F311" s="4">
        <f t="shared" si="43"/>
        <v>0</v>
      </c>
      <c r="G311" s="4">
        <f t="shared" si="44"/>
        <v>77.684387257215619</v>
      </c>
      <c r="H311" s="7">
        <f t="shared" si="45"/>
        <v>-23.315612742784381</v>
      </c>
      <c r="I311" s="5">
        <f t="shared" si="49"/>
        <v>0</v>
      </c>
      <c r="J311" s="5"/>
      <c r="K311" s="4">
        <f t="shared" si="46"/>
        <v>0.56778278360638246</v>
      </c>
      <c r="L311" s="4">
        <f t="shared" si="47"/>
        <v>0</v>
      </c>
      <c r="M311" s="4">
        <f t="shared" si="48"/>
        <v>26.092784982012713</v>
      </c>
      <c r="N311" s="7">
        <f t="shared" si="50"/>
        <v>-74.907215017987284</v>
      </c>
      <c r="P311" s="3"/>
      <c r="W311"/>
      <c r="Z311"/>
      <c r="AA311"/>
    </row>
    <row r="312" spans="1:27">
      <c r="A312" s="14">
        <v>39598</v>
      </c>
      <c r="B312" s="1">
        <v>0</v>
      </c>
      <c r="C312" s="28">
        <f t="shared" si="41"/>
        <v>0</v>
      </c>
      <c r="D312" s="8">
        <v>0.73140553852210866</v>
      </c>
      <c r="E312" s="4">
        <f t="shared" si="42"/>
        <v>0.73140553852210866</v>
      </c>
      <c r="F312" s="4">
        <f t="shared" si="43"/>
        <v>0</v>
      </c>
      <c r="G312" s="4">
        <f t="shared" si="44"/>
        <v>76.952981718693508</v>
      </c>
      <c r="H312" s="7">
        <f t="shared" si="45"/>
        <v>-24.047018281306492</v>
      </c>
      <c r="I312" s="5">
        <f t="shared" si="49"/>
        <v>0</v>
      </c>
      <c r="J312" s="5"/>
      <c r="K312" s="4">
        <f t="shared" si="46"/>
        <v>0.73140553852210866</v>
      </c>
      <c r="L312" s="4">
        <f t="shared" si="47"/>
        <v>0</v>
      </c>
      <c r="M312" s="4">
        <f t="shared" si="48"/>
        <v>25.361379443490605</v>
      </c>
      <c r="N312" s="7">
        <f t="shared" si="50"/>
        <v>-75.638620556509395</v>
      </c>
      <c r="P312" s="3"/>
      <c r="W312"/>
      <c r="Z312"/>
      <c r="AA312"/>
    </row>
    <row r="313" spans="1:27">
      <c r="A313" s="14">
        <v>39599</v>
      </c>
      <c r="B313" s="1">
        <v>0</v>
      </c>
      <c r="C313" s="28">
        <f t="shared" si="41"/>
        <v>0</v>
      </c>
      <c r="D313" s="8">
        <v>1.1087257428535426</v>
      </c>
      <c r="E313" s="4">
        <f t="shared" si="42"/>
        <v>1.1087257428535426</v>
      </c>
      <c r="F313" s="4">
        <f t="shared" si="43"/>
        <v>0</v>
      </c>
      <c r="G313" s="4">
        <f t="shared" si="44"/>
        <v>75.844255975839971</v>
      </c>
      <c r="H313" s="7">
        <f t="shared" si="45"/>
        <v>-25.155744024160029</v>
      </c>
      <c r="I313" s="5">
        <f t="shared" si="49"/>
        <v>0</v>
      </c>
      <c r="J313" s="5"/>
      <c r="K313" s="4">
        <f t="shared" si="46"/>
        <v>1.1087257428535426</v>
      </c>
      <c r="L313" s="4">
        <f t="shared" si="47"/>
        <v>0</v>
      </c>
      <c r="M313" s="4">
        <f t="shared" si="48"/>
        <v>24.252653700637062</v>
      </c>
      <c r="N313" s="7">
        <f t="shared" si="50"/>
        <v>-76.747346299362931</v>
      </c>
      <c r="P313" s="3"/>
      <c r="W313"/>
      <c r="Z313"/>
      <c r="AA313"/>
    </row>
    <row r="314" spans="1:27">
      <c r="A314" s="14">
        <v>39600</v>
      </c>
      <c r="B314" s="1">
        <v>4.5999999999999996</v>
      </c>
      <c r="C314" s="28">
        <f t="shared" si="41"/>
        <v>0</v>
      </c>
      <c r="D314" s="8">
        <v>5.4748639491702077E-2</v>
      </c>
      <c r="E314" s="4">
        <f t="shared" si="42"/>
        <v>5.4748639491702077E-2</v>
      </c>
      <c r="F314" s="4">
        <f t="shared" si="43"/>
        <v>0</v>
      </c>
      <c r="G314" s="4">
        <f t="shared" si="44"/>
        <v>80.38950733634826</v>
      </c>
      <c r="H314" s="7">
        <f t="shared" si="45"/>
        <v>-20.61049266365174</v>
      </c>
      <c r="I314" s="5">
        <f t="shared" si="49"/>
        <v>0</v>
      </c>
      <c r="J314" s="5"/>
      <c r="K314" s="4">
        <f t="shared" si="46"/>
        <v>5.4748639491702077E-2</v>
      </c>
      <c r="L314" s="4">
        <f t="shared" si="47"/>
        <v>0</v>
      </c>
      <c r="M314" s="4">
        <f t="shared" si="48"/>
        <v>28.797905061145361</v>
      </c>
      <c r="N314" s="7">
        <f t="shared" si="50"/>
        <v>-72.202094938854643</v>
      </c>
      <c r="P314" s="3"/>
      <c r="W314"/>
      <c r="Z314"/>
      <c r="AA314"/>
    </row>
    <row r="315" spans="1:27">
      <c r="A315" s="14">
        <v>39601</v>
      </c>
      <c r="B315" s="1">
        <v>0.4</v>
      </c>
      <c r="C315" s="28">
        <f t="shared" si="41"/>
        <v>0</v>
      </c>
      <c r="D315" s="8">
        <v>0.43271516818102312</v>
      </c>
      <c r="E315" s="4">
        <f t="shared" si="42"/>
        <v>0.43271516818102312</v>
      </c>
      <c r="F315" s="4">
        <f t="shared" si="43"/>
        <v>0</v>
      </c>
      <c r="G315" s="4">
        <f t="shared" si="44"/>
        <v>80.356792168167246</v>
      </c>
      <c r="H315" s="7">
        <f t="shared" si="45"/>
        <v>-20.643207831832754</v>
      </c>
      <c r="I315" s="5">
        <f t="shared" si="49"/>
        <v>0</v>
      </c>
      <c r="J315" s="5"/>
      <c r="K315" s="4">
        <f t="shared" si="46"/>
        <v>0.43271516818102312</v>
      </c>
      <c r="L315" s="4">
        <f t="shared" si="47"/>
        <v>0</v>
      </c>
      <c r="M315" s="4">
        <f t="shared" si="48"/>
        <v>28.765189892964337</v>
      </c>
      <c r="N315" s="7">
        <f t="shared" si="50"/>
        <v>-72.234810107035656</v>
      </c>
      <c r="P315" s="3"/>
      <c r="W315"/>
      <c r="Z315"/>
      <c r="AA315"/>
    </row>
    <row r="316" spans="1:27">
      <c r="A316" s="14">
        <v>39602</v>
      </c>
      <c r="B316" s="1">
        <v>1.8</v>
      </c>
      <c r="C316" s="28">
        <f t="shared" si="41"/>
        <v>0</v>
      </c>
      <c r="D316" s="8">
        <v>0.88239459652724006</v>
      </c>
      <c r="E316" s="4">
        <f t="shared" si="42"/>
        <v>0.88239459652724006</v>
      </c>
      <c r="F316" s="4">
        <f t="shared" si="43"/>
        <v>0</v>
      </c>
      <c r="G316" s="4">
        <f t="shared" si="44"/>
        <v>81.274397571640009</v>
      </c>
      <c r="H316" s="7">
        <f t="shared" si="45"/>
        <v>-19.725602428359991</v>
      </c>
      <c r="I316" s="5">
        <f t="shared" si="49"/>
        <v>0</v>
      </c>
      <c r="J316" s="5"/>
      <c r="K316" s="4">
        <f t="shared" si="46"/>
        <v>0.88239459652724006</v>
      </c>
      <c r="L316" s="4">
        <f t="shared" si="47"/>
        <v>0</v>
      </c>
      <c r="M316" s="4">
        <f t="shared" si="48"/>
        <v>29.682795296437096</v>
      </c>
      <c r="N316" s="7">
        <f t="shared" si="50"/>
        <v>-71.317204703562908</v>
      </c>
      <c r="P316" s="3"/>
      <c r="W316"/>
      <c r="Z316"/>
      <c r="AA316"/>
    </row>
    <row r="317" spans="1:27">
      <c r="A317" s="14">
        <v>39603</v>
      </c>
      <c r="B317" s="1">
        <v>0</v>
      </c>
      <c r="C317" s="28">
        <f t="shared" si="41"/>
        <v>0</v>
      </c>
      <c r="D317" s="8">
        <v>0.91741987781938739</v>
      </c>
      <c r="E317" s="4">
        <f t="shared" si="42"/>
        <v>0.91741987781938739</v>
      </c>
      <c r="F317" s="4">
        <f t="shared" si="43"/>
        <v>0</v>
      </c>
      <c r="G317" s="4">
        <f t="shared" si="44"/>
        <v>80.356977693820625</v>
      </c>
      <c r="H317" s="7">
        <f t="shared" si="45"/>
        <v>-20.643022306179375</v>
      </c>
      <c r="I317" s="5">
        <f t="shared" si="49"/>
        <v>0</v>
      </c>
      <c r="J317" s="5"/>
      <c r="K317" s="4">
        <f t="shared" si="46"/>
        <v>0.91741987781938739</v>
      </c>
      <c r="L317" s="4">
        <f t="shared" si="47"/>
        <v>0</v>
      </c>
      <c r="M317" s="4">
        <f t="shared" si="48"/>
        <v>28.765375418617708</v>
      </c>
      <c r="N317" s="7">
        <f t="shared" si="50"/>
        <v>-72.234624581382292</v>
      </c>
      <c r="P317" s="3"/>
      <c r="W317"/>
      <c r="Z317"/>
      <c r="AA317"/>
    </row>
    <row r="318" spans="1:27">
      <c r="A318" s="14">
        <v>39604</v>
      </c>
      <c r="B318" s="1">
        <v>0</v>
      </c>
      <c r="C318" s="28">
        <f t="shared" si="41"/>
        <v>0</v>
      </c>
      <c r="D318" s="8">
        <v>0.78442764607700755</v>
      </c>
      <c r="E318" s="4">
        <f t="shared" si="42"/>
        <v>0.78442764607700755</v>
      </c>
      <c r="F318" s="4">
        <f t="shared" si="43"/>
        <v>0</v>
      </c>
      <c r="G318" s="4">
        <f t="shared" si="44"/>
        <v>79.572550047743619</v>
      </c>
      <c r="H318" s="7">
        <f t="shared" si="45"/>
        <v>-21.427449952256381</v>
      </c>
      <c r="I318" s="5">
        <f t="shared" si="49"/>
        <v>0</v>
      </c>
      <c r="J318" s="5"/>
      <c r="K318" s="4">
        <f t="shared" si="46"/>
        <v>0.78442764607700755</v>
      </c>
      <c r="L318" s="4">
        <f t="shared" si="47"/>
        <v>0</v>
      </c>
      <c r="M318" s="4">
        <f t="shared" si="48"/>
        <v>27.980947772540702</v>
      </c>
      <c r="N318" s="7">
        <f t="shared" si="50"/>
        <v>-73.019052227459298</v>
      </c>
      <c r="P318" s="3"/>
      <c r="W318"/>
      <c r="Z318"/>
      <c r="AA318"/>
    </row>
    <row r="319" spans="1:27">
      <c r="A319" s="14">
        <v>39605</v>
      </c>
      <c r="B319" s="1">
        <v>0</v>
      </c>
      <c r="C319" s="28">
        <f t="shared" si="41"/>
        <v>0</v>
      </c>
      <c r="D319" s="8">
        <v>2.2922541795599392</v>
      </c>
      <c r="E319" s="4">
        <f t="shared" si="42"/>
        <v>2.2922541795599392</v>
      </c>
      <c r="F319" s="4">
        <f t="shared" si="43"/>
        <v>0</v>
      </c>
      <c r="G319" s="4">
        <f t="shared" si="44"/>
        <v>77.280295868183686</v>
      </c>
      <c r="H319" s="7">
        <f t="shared" si="45"/>
        <v>-23.719704131816314</v>
      </c>
      <c r="I319" s="5">
        <f t="shared" si="49"/>
        <v>0</v>
      </c>
      <c r="J319" s="5"/>
      <c r="K319" s="4">
        <f t="shared" si="46"/>
        <v>2.2922541795599392</v>
      </c>
      <c r="L319" s="4">
        <f t="shared" si="47"/>
        <v>0</v>
      </c>
      <c r="M319" s="4">
        <f t="shared" si="48"/>
        <v>25.688693592980762</v>
      </c>
      <c r="N319" s="7">
        <f t="shared" si="50"/>
        <v>-75.311306407019231</v>
      </c>
      <c r="P319" s="3"/>
      <c r="W319"/>
      <c r="Z319"/>
      <c r="AA319"/>
    </row>
    <row r="320" spans="1:27">
      <c r="A320" s="14">
        <v>39606</v>
      </c>
      <c r="B320" s="1">
        <v>12.6</v>
      </c>
      <c r="C320" s="28">
        <f t="shared" si="41"/>
        <v>0</v>
      </c>
      <c r="D320" s="8">
        <v>2.295451710055965</v>
      </c>
      <c r="E320" s="4">
        <f t="shared" si="42"/>
        <v>2.295451710055965</v>
      </c>
      <c r="F320" s="4">
        <f t="shared" si="43"/>
        <v>0</v>
      </c>
      <c r="G320" s="4">
        <f t="shared" si="44"/>
        <v>87.584844158127709</v>
      </c>
      <c r="H320" s="7">
        <f t="shared" si="45"/>
        <v>-13.415155841872291</v>
      </c>
      <c r="I320" s="5">
        <f t="shared" si="49"/>
        <v>0</v>
      </c>
      <c r="J320" s="5"/>
      <c r="K320" s="4">
        <f t="shared" si="46"/>
        <v>2.295451710055965</v>
      </c>
      <c r="L320" s="4">
        <f t="shared" si="47"/>
        <v>0</v>
      </c>
      <c r="M320" s="4">
        <f t="shared" si="48"/>
        <v>35.993241882924799</v>
      </c>
      <c r="N320" s="7">
        <f t="shared" si="50"/>
        <v>-65.006758117075208</v>
      </c>
      <c r="P320" s="3"/>
      <c r="W320"/>
      <c r="Z320"/>
      <c r="AA320"/>
    </row>
    <row r="321" spans="1:27">
      <c r="A321" s="14">
        <v>39607</v>
      </c>
      <c r="B321" s="1">
        <v>2.6</v>
      </c>
      <c r="C321" s="28">
        <f t="shared" si="41"/>
        <v>0</v>
      </c>
      <c r="D321" s="8">
        <v>1.0688997992750384</v>
      </c>
      <c r="E321" s="4">
        <f t="shared" si="42"/>
        <v>1.0688997992750384</v>
      </c>
      <c r="F321" s="4">
        <f t="shared" si="43"/>
        <v>0</v>
      </c>
      <c r="G321" s="4">
        <f t="shared" si="44"/>
        <v>89.115944358852659</v>
      </c>
      <c r="H321" s="7">
        <f t="shared" si="45"/>
        <v>-11.884055641147341</v>
      </c>
      <c r="I321" s="5">
        <f t="shared" si="49"/>
        <v>0</v>
      </c>
      <c r="J321" s="5"/>
      <c r="K321" s="4">
        <f t="shared" si="46"/>
        <v>1.0688997992750384</v>
      </c>
      <c r="L321" s="4">
        <f t="shared" si="47"/>
        <v>0</v>
      </c>
      <c r="M321" s="4">
        <f t="shared" si="48"/>
        <v>37.524342083649763</v>
      </c>
      <c r="N321" s="7">
        <f t="shared" si="50"/>
        <v>-63.475657916350237</v>
      </c>
      <c r="P321" s="3"/>
      <c r="W321"/>
      <c r="Z321"/>
      <c r="AA321"/>
    </row>
    <row r="322" spans="1:27">
      <c r="A322" s="14">
        <v>39608</v>
      </c>
      <c r="B322" s="1">
        <v>0</v>
      </c>
      <c r="C322" s="28">
        <f t="shared" si="41"/>
        <v>0</v>
      </c>
      <c r="D322" s="8">
        <v>1.5661557989755519</v>
      </c>
      <c r="E322" s="4">
        <f t="shared" si="42"/>
        <v>1.5661557989755519</v>
      </c>
      <c r="F322" s="4">
        <f t="shared" si="43"/>
        <v>0</v>
      </c>
      <c r="G322" s="4">
        <f t="shared" si="44"/>
        <v>87.549788559877101</v>
      </c>
      <c r="H322" s="7">
        <f t="shared" si="45"/>
        <v>-13.450211440122899</v>
      </c>
      <c r="I322" s="5">
        <f t="shared" si="49"/>
        <v>0</v>
      </c>
      <c r="J322" s="5"/>
      <c r="K322" s="4">
        <f t="shared" si="46"/>
        <v>1.5661557989755519</v>
      </c>
      <c r="L322" s="4">
        <f t="shared" si="47"/>
        <v>0</v>
      </c>
      <c r="M322" s="4">
        <f t="shared" si="48"/>
        <v>35.958186284674213</v>
      </c>
      <c r="N322" s="7">
        <f t="shared" si="50"/>
        <v>-65.041813715325787</v>
      </c>
      <c r="P322" s="3"/>
      <c r="W322"/>
      <c r="Z322"/>
      <c r="AA322"/>
    </row>
    <row r="323" spans="1:27">
      <c r="A323" s="14">
        <v>39609</v>
      </c>
      <c r="B323" s="1">
        <v>0</v>
      </c>
      <c r="C323" s="28">
        <f t="shared" si="41"/>
        <v>0</v>
      </c>
      <c r="D323" s="8">
        <v>0.61942493101176155</v>
      </c>
      <c r="E323" s="4">
        <f t="shared" si="42"/>
        <v>0.61942493101176155</v>
      </c>
      <c r="F323" s="4">
        <f t="shared" si="43"/>
        <v>0</v>
      </c>
      <c r="G323" s="4">
        <f t="shared" si="44"/>
        <v>86.930363628865337</v>
      </c>
      <c r="H323" s="7">
        <f t="shared" si="45"/>
        <v>-14.069636371134663</v>
      </c>
      <c r="I323" s="5">
        <f t="shared" si="49"/>
        <v>0</v>
      </c>
      <c r="J323" s="5"/>
      <c r="K323" s="4">
        <f t="shared" si="46"/>
        <v>0.61942493101176155</v>
      </c>
      <c r="L323" s="4">
        <f t="shared" si="47"/>
        <v>0</v>
      </c>
      <c r="M323" s="4">
        <f t="shared" si="48"/>
        <v>35.338761353662449</v>
      </c>
      <c r="N323" s="7">
        <f t="shared" si="50"/>
        <v>-65.661238646337551</v>
      </c>
      <c r="P323" s="3"/>
      <c r="W323"/>
      <c r="Z323"/>
      <c r="AA323"/>
    </row>
    <row r="324" spans="1:27">
      <c r="A324" s="14">
        <v>39610</v>
      </c>
      <c r="B324" s="1">
        <v>0</v>
      </c>
      <c r="C324" s="28">
        <f t="shared" si="41"/>
        <v>0</v>
      </c>
      <c r="D324" s="8">
        <v>0.93015499612513264</v>
      </c>
      <c r="E324" s="4">
        <f t="shared" si="42"/>
        <v>0.93015499612513264</v>
      </c>
      <c r="F324" s="4">
        <f t="shared" si="43"/>
        <v>0</v>
      </c>
      <c r="G324" s="4">
        <f t="shared" si="44"/>
        <v>86.000208632740197</v>
      </c>
      <c r="H324" s="7">
        <f t="shared" si="45"/>
        <v>-14.999791367259803</v>
      </c>
      <c r="I324" s="5">
        <f t="shared" si="49"/>
        <v>0</v>
      </c>
      <c r="J324" s="5"/>
      <c r="K324" s="4">
        <f t="shared" si="46"/>
        <v>0.93015499612513264</v>
      </c>
      <c r="L324" s="4">
        <f t="shared" si="47"/>
        <v>0</v>
      </c>
      <c r="M324" s="4">
        <f t="shared" si="48"/>
        <v>34.408606357537316</v>
      </c>
      <c r="N324" s="7">
        <f t="shared" si="50"/>
        <v>-66.591393642462691</v>
      </c>
      <c r="P324" s="3"/>
      <c r="W324"/>
      <c r="Z324"/>
      <c r="AA324"/>
    </row>
    <row r="325" spans="1:27">
      <c r="A325" s="14">
        <v>39611</v>
      </c>
      <c r="B325" s="1">
        <v>0</v>
      </c>
      <c r="C325" s="28">
        <f t="shared" si="41"/>
        <v>0</v>
      </c>
      <c r="D325" s="8">
        <v>1.3603221744086949</v>
      </c>
      <c r="E325" s="4">
        <f t="shared" si="42"/>
        <v>1.3603221744086949</v>
      </c>
      <c r="F325" s="4">
        <f t="shared" si="43"/>
        <v>0</v>
      </c>
      <c r="G325" s="4">
        <f t="shared" si="44"/>
        <v>84.639886458331503</v>
      </c>
      <c r="H325" s="7">
        <f t="shared" si="45"/>
        <v>-16.360113541668497</v>
      </c>
      <c r="I325" s="5">
        <f t="shared" si="49"/>
        <v>0</v>
      </c>
      <c r="J325" s="5"/>
      <c r="K325" s="4">
        <f t="shared" si="46"/>
        <v>1.3603221744086949</v>
      </c>
      <c r="L325" s="4">
        <f t="shared" si="47"/>
        <v>0</v>
      </c>
      <c r="M325" s="4">
        <f t="shared" si="48"/>
        <v>33.048284183128622</v>
      </c>
      <c r="N325" s="7">
        <f t="shared" si="50"/>
        <v>-67.951715816871371</v>
      </c>
      <c r="P325" s="3"/>
      <c r="W325"/>
      <c r="Z325"/>
      <c r="AA325"/>
    </row>
    <row r="326" spans="1:27">
      <c r="A326" s="14">
        <v>39612</v>
      </c>
      <c r="B326" s="1">
        <v>0</v>
      </c>
      <c r="C326" s="28">
        <f t="shared" si="41"/>
        <v>0</v>
      </c>
      <c r="D326" s="8">
        <v>1.1736946970641484</v>
      </c>
      <c r="E326" s="4">
        <f t="shared" si="42"/>
        <v>1.1736946970641484</v>
      </c>
      <c r="F326" s="4">
        <f t="shared" si="43"/>
        <v>0</v>
      </c>
      <c r="G326" s="4">
        <f t="shared" si="44"/>
        <v>83.466191761267353</v>
      </c>
      <c r="H326" s="7">
        <f t="shared" si="45"/>
        <v>-17.533808238732647</v>
      </c>
      <c r="I326" s="5">
        <f t="shared" si="49"/>
        <v>0</v>
      </c>
      <c r="J326" s="5"/>
      <c r="K326" s="4">
        <f t="shared" si="46"/>
        <v>1.1736946970641484</v>
      </c>
      <c r="L326" s="4">
        <f t="shared" si="47"/>
        <v>0</v>
      </c>
      <c r="M326" s="4">
        <f t="shared" si="48"/>
        <v>31.874589486064473</v>
      </c>
      <c r="N326" s="7">
        <f t="shared" si="50"/>
        <v>-69.12541051393552</v>
      </c>
      <c r="P326" s="3"/>
      <c r="W326"/>
      <c r="Z326"/>
      <c r="AA326"/>
    </row>
    <row r="327" spans="1:27">
      <c r="A327" s="14">
        <v>39613</v>
      </c>
      <c r="B327" s="1">
        <v>0</v>
      </c>
      <c r="C327" s="28">
        <f t="shared" si="41"/>
        <v>0</v>
      </c>
      <c r="D327" s="8">
        <v>0.95572606915081382</v>
      </c>
      <c r="E327" s="4">
        <f t="shared" si="42"/>
        <v>0.95572606915081382</v>
      </c>
      <c r="F327" s="4">
        <f t="shared" si="43"/>
        <v>0</v>
      </c>
      <c r="G327" s="4">
        <f t="shared" si="44"/>
        <v>82.51046569211654</v>
      </c>
      <c r="H327" s="7">
        <f t="shared" si="45"/>
        <v>-18.48953430788346</v>
      </c>
      <c r="I327" s="5">
        <f t="shared" si="49"/>
        <v>0</v>
      </c>
      <c r="J327" s="5"/>
      <c r="K327" s="4">
        <f t="shared" si="46"/>
        <v>0.95572606915081382</v>
      </c>
      <c r="L327" s="4">
        <f t="shared" si="47"/>
        <v>0</v>
      </c>
      <c r="M327" s="4">
        <f t="shared" si="48"/>
        <v>30.918863416913659</v>
      </c>
      <c r="N327" s="7">
        <f t="shared" si="50"/>
        <v>-70.081136583086334</v>
      </c>
      <c r="P327" s="3"/>
      <c r="W327"/>
      <c r="Z327"/>
      <c r="AA327"/>
    </row>
    <row r="328" spans="1:27">
      <c r="A328" s="14">
        <v>39614</v>
      </c>
      <c r="B328" s="1">
        <v>0.2</v>
      </c>
      <c r="C328" s="28">
        <f t="shared" si="41"/>
        <v>0</v>
      </c>
      <c r="D328" s="8">
        <v>1.419486155155681</v>
      </c>
      <c r="E328" s="4">
        <f t="shared" si="42"/>
        <v>1.419486155155681</v>
      </c>
      <c r="F328" s="4">
        <f t="shared" si="43"/>
        <v>0</v>
      </c>
      <c r="G328" s="4">
        <f t="shared" si="44"/>
        <v>81.290979536960862</v>
      </c>
      <c r="H328" s="7">
        <f t="shared" si="45"/>
        <v>-19.709020463039138</v>
      </c>
      <c r="I328" s="5">
        <f t="shared" si="49"/>
        <v>0</v>
      </c>
      <c r="J328" s="5"/>
      <c r="K328" s="4">
        <f t="shared" si="46"/>
        <v>1.419486155155681</v>
      </c>
      <c r="L328" s="4">
        <f t="shared" si="47"/>
        <v>0</v>
      </c>
      <c r="M328" s="4">
        <f t="shared" si="48"/>
        <v>29.699377261757977</v>
      </c>
      <c r="N328" s="7">
        <f t="shared" si="50"/>
        <v>-71.300622738242026</v>
      </c>
      <c r="P328" s="3"/>
      <c r="W328"/>
      <c r="Z328"/>
      <c r="AA328"/>
    </row>
    <row r="329" spans="1:27">
      <c r="A329" s="14">
        <v>39615</v>
      </c>
      <c r="B329" s="1">
        <v>0.8</v>
      </c>
      <c r="C329" s="28">
        <f t="shared" si="41"/>
        <v>0</v>
      </c>
      <c r="D329" s="8">
        <v>0.28171294668224345</v>
      </c>
      <c r="E329" s="4">
        <f t="shared" si="42"/>
        <v>0.28171294668224345</v>
      </c>
      <c r="F329" s="4">
        <f t="shared" si="43"/>
        <v>0</v>
      </c>
      <c r="G329" s="4">
        <f t="shared" si="44"/>
        <v>81.809266590278611</v>
      </c>
      <c r="H329" s="7">
        <f t="shared" si="45"/>
        <v>-19.190733409721389</v>
      </c>
      <c r="I329" s="5">
        <f t="shared" si="49"/>
        <v>0</v>
      </c>
      <c r="J329" s="5"/>
      <c r="K329" s="4">
        <f t="shared" si="46"/>
        <v>0.28171294668224345</v>
      </c>
      <c r="L329" s="4">
        <f t="shared" si="47"/>
        <v>0</v>
      </c>
      <c r="M329" s="4">
        <f t="shared" si="48"/>
        <v>30.217664315075734</v>
      </c>
      <c r="N329" s="7">
        <f t="shared" si="50"/>
        <v>-70.782335684924263</v>
      </c>
      <c r="P329" s="3"/>
      <c r="W329"/>
      <c r="Z329"/>
      <c r="AA329"/>
    </row>
    <row r="330" spans="1:27">
      <c r="A330" s="14">
        <v>39616</v>
      </c>
      <c r="B330" s="1">
        <v>0.8</v>
      </c>
      <c r="C330" s="28">
        <f t="shared" si="41"/>
        <v>0</v>
      </c>
      <c r="D330" s="8">
        <v>0.27538327055476508</v>
      </c>
      <c r="E330" s="4">
        <f t="shared" si="42"/>
        <v>0.27538327055476508</v>
      </c>
      <c r="F330" s="4">
        <f t="shared" si="43"/>
        <v>0</v>
      </c>
      <c r="G330" s="4">
        <f t="shared" si="44"/>
        <v>82.333883319723839</v>
      </c>
      <c r="H330" s="7">
        <f t="shared" si="45"/>
        <v>-18.666116680276161</v>
      </c>
      <c r="I330" s="5">
        <f t="shared" si="49"/>
        <v>0</v>
      </c>
      <c r="J330" s="5"/>
      <c r="K330" s="4">
        <f t="shared" si="46"/>
        <v>0.27538327055476508</v>
      </c>
      <c r="L330" s="4">
        <f t="shared" si="47"/>
        <v>0</v>
      </c>
      <c r="M330" s="4">
        <f t="shared" si="48"/>
        <v>30.742281044520968</v>
      </c>
      <c r="N330" s="7">
        <f t="shared" si="50"/>
        <v>-70.257718955479035</v>
      </c>
      <c r="P330" s="3"/>
      <c r="W330"/>
      <c r="Z330"/>
      <c r="AA330"/>
    </row>
    <row r="331" spans="1:27">
      <c r="A331" s="14">
        <v>39617</v>
      </c>
      <c r="B331" s="1">
        <v>0</v>
      </c>
      <c r="C331" s="28">
        <f t="shared" si="41"/>
        <v>0</v>
      </c>
      <c r="D331" s="8">
        <v>0.82344968038967348</v>
      </c>
      <c r="E331" s="4">
        <f t="shared" si="42"/>
        <v>0.82344968038967348</v>
      </c>
      <c r="F331" s="4">
        <f t="shared" si="43"/>
        <v>0</v>
      </c>
      <c r="G331" s="4">
        <f t="shared" si="44"/>
        <v>81.510433639334167</v>
      </c>
      <c r="H331" s="7">
        <f t="shared" si="45"/>
        <v>-19.489566360665833</v>
      </c>
      <c r="I331" s="5">
        <f t="shared" si="49"/>
        <v>0</v>
      </c>
      <c r="J331" s="5"/>
      <c r="K331" s="4">
        <f t="shared" si="46"/>
        <v>0.82344968038967348</v>
      </c>
      <c r="L331" s="4">
        <f t="shared" si="47"/>
        <v>0</v>
      </c>
      <c r="M331" s="4">
        <f t="shared" si="48"/>
        <v>29.918831364131297</v>
      </c>
      <c r="N331" s="7">
        <f t="shared" si="50"/>
        <v>-71.081168635868707</v>
      </c>
      <c r="P331" s="3"/>
      <c r="W331"/>
      <c r="Z331"/>
      <c r="AA331"/>
    </row>
    <row r="332" spans="1:27">
      <c r="A332" s="14">
        <v>39618</v>
      </c>
      <c r="B332" s="1">
        <v>0.2</v>
      </c>
      <c r="C332" s="28">
        <f t="shared" ref="C332:C395" si="51">I332</f>
        <v>0</v>
      </c>
      <c r="D332" s="8">
        <v>0.65194382716403265</v>
      </c>
      <c r="E332" s="4">
        <f t="shared" ref="E332:E395" si="52">IF(G331+B332+C332&gt;D332,D332,G331+B332+C332)</f>
        <v>0.65194382716403265</v>
      </c>
      <c r="F332" s="4">
        <f t="shared" ref="F332:F395" si="53">IF(G331+B332+C332-E332&gt;$C$2,G331+B332+C332-E332-$C$2,0)</f>
        <v>0</v>
      </c>
      <c r="G332" s="4">
        <f t="shared" ref="G332:G395" si="54">G331+B332+C332-E332-F332</f>
        <v>81.058489812170137</v>
      </c>
      <c r="H332" s="7">
        <f t="shared" ref="H332:H395" si="55">-$C$2+G332</f>
        <v>-19.941510187829863</v>
      </c>
      <c r="I332" s="5">
        <f t="shared" si="49"/>
        <v>0</v>
      </c>
      <c r="J332" s="5"/>
      <c r="K332" s="4">
        <f t="shared" ref="K332:K395" si="56">IF(M331+B332&gt;D332,D332,M331+B332)</f>
        <v>0.65194382716403265</v>
      </c>
      <c r="L332" s="4">
        <f t="shared" ref="L332:L395" si="57">IF(M331+B332-E332&gt;$C$2,M331+B332-E332-$C$2,0)</f>
        <v>0</v>
      </c>
      <c r="M332" s="4">
        <f t="shared" ref="M332:M395" si="58">M331+B332-K332-L332</f>
        <v>29.466887536967263</v>
      </c>
      <c r="N332" s="7">
        <f t="shared" si="50"/>
        <v>-71.533112463032737</v>
      </c>
      <c r="P332" s="3"/>
      <c r="W332"/>
      <c r="Z332"/>
      <c r="AA332"/>
    </row>
    <row r="333" spans="1:27">
      <c r="A333" s="14">
        <v>39619</v>
      </c>
      <c r="B333" s="1">
        <v>0.2</v>
      </c>
      <c r="C333" s="28">
        <f t="shared" si="51"/>
        <v>0</v>
      </c>
      <c r="D333" s="8">
        <v>0.29955002822208548</v>
      </c>
      <c r="E333" s="4">
        <f t="shared" si="52"/>
        <v>0.29955002822208548</v>
      </c>
      <c r="F333" s="4">
        <f t="shared" si="53"/>
        <v>0</v>
      </c>
      <c r="G333" s="4">
        <f t="shared" si="54"/>
        <v>80.958939783948054</v>
      </c>
      <c r="H333" s="7">
        <f t="shared" si="55"/>
        <v>-20.041060216051946</v>
      </c>
      <c r="I333" s="5">
        <f t="shared" ref="I333:I396" si="59">IF(G332+B333-D333&lt;$C$3,$I$1,$I$2)</f>
        <v>0</v>
      </c>
      <c r="J333" s="5"/>
      <c r="K333" s="4">
        <f t="shared" si="56"/>
        <v>0.29955002822208548</v>
      </c>
      <c r="L333" s="4">
        <f t="shared" si="57"/>
        <v>0</v>
      </c>
      <c r="M333" s="4">
        <f t="shared" si="58"/>
        <v>29.367337508745177</v>
      </c>
      <c r="N333" s="7">
        <f t="shared" si="50"/>
        <v>-71.63266249125482</v>
      </c>
      <c r="P333" s="3"/>
      <c r="W333"/>
      <c r="Z333"/>
      <c r="AA333"/>
    </row>
    <row r="334" spans="1:27">
      <c r="A334" s="14">
        <v>39620</v>
      </c>
      <c r="B334" s="1">
        <v>0.2</v>
      </c>
      <c r="C334" s="28">
        <f t="shared" si="51"/>
        <v>0</v>
      </c>
      <c r="D334" s="8">
        <v>1.1765362597598064</v>
      </c>
      <c r="E334" s="4">
        <f t="shared" si="52"/>
        <v>1.1765362597598064</v>
      </c>
      <c r="F334" s="4">
        <f t="shared" si="53"/>
        <v>0</v>
      </c>
      <c r="G334" s="4">
        <f t="shared" si="54"/>
        <v>79.982403524188257</v>
      </c>
      <c r="H334" s="7">
        <f t="shared" si="55"/>
        <v>-21.017596475811743</v>
      </c>
      <c r="I334" s="5">
        <f t="shared" si="59"/>
        <v>0</v>
      </c>
      <c r="J334" s="5"/>
      <c r="K334" s="4">
        <f t="shared" si="56"/>
        <v>1.1765362597598064</v>
      </c>
      <c r="L334" s="4">
        <f t="shared" si="57"/>
        <v>0</v>
      </c>
      <c r="M334" s="4">
        <f t="shared" si="58"/>
        <v>28.390801248985369</v>
      </c>
      <c r="N334" s="7">
        <f t="shared" si="50"/>
        <v>-72.609198751014631</v>
      </c>
      <c r="P334" s="3"/>
      <c r="W334"/>
      <c r="Z334"/>
      <c r="AA334"/>
    </row>
    <row r="335" spans="1:27">
      <c r="A335" s="14">
        <v>39621</v>
      </c>
      <c r="B335" s="1">
        <v>8</v>
      </c>
      <c r="C335" s="28">
        <f t="shared" si="51"/>
        <v>0</v>
      </c>
      <c r="D335" s="8">
        <v>0.46226513634435318</v>
      </c>
      <c r="E335" s="4">
        <f t="shared" si="52"/>
        <v>0.46226513634435318</v>
      </c>
      <c r="F335" s="4">
        <f t="shared" si="53"/>
        <v>0</v>
      </c>
      <c r="G335" s="4">
        <f t="shared" si="54"/>
        <v>87.5201383878439</v>
      </c>
      <c r="H335" s="7">
        <f t="shared" si="55"/>
        <v>-13.4798616121561</v>
      </c>
      <c r="I335" s="5">
        <f t="shared" si="59"/>
        <v>0</v>
      </c>
      <c r="J335" s="5"/>
      <c r="K335" s="4">
        <f t="shared" si="56"/>
        <v>0.46226513634435318</v>
      </c>
      <c r="L335" s="4">
        <f t="shared" si="57"/>
        <v>0</v>
      </c>
      <c r="M335" s="4">
        <f t="shared" si="58"/>
        <v>35.928536112641012</v>
      </c>
      <c r="N335" s="7">
        <f t="shared" si="50"/>
        <v>-65.071463887358988</v>
      </c>
      <c r="P335" s="3"/>
      <c r="W335"/>
      <c r="Z335"/>
      <c r="AA335"/>
    </row>
    <row r="336" spans="1:27">
      <c r="A336" s="14">
        <v>39622</v>
      </c>
      <c r="B336" s="1">
        <v>0</v>
      </c>
      <c r="C336" s="28">
        <f t="shared" si="51"/>
        <v>0</v>
      </c>
      <c r="D336" s="8">
        <v>0.65810629390825715</v>
      </c>
      <c r="E336" s="4">
        <f t="shared" si="52"/>
        <v>0.65810629390825715</v>
      </c>
      <c r="F336" s="4">
        <f t="shared" si="53"/>
        <v>0</v>
      </c>
      <c r="G336" s="4">
        <f t="shared" si="54"/>
        <v>86.862032093935639</v>
      </c>
      <c r="H336" s="7">
        <f t="shared" si="55"/>
        <v>-14.137967906064361</v>
      </c>
      <c r="I336" s="5">
        <f t="shared" si="59"/>
        <v>0</v>
      </c>
      <c r="J336" s="5"/>
      <c r="K336" s="4">
        <f t="shared" si="56"/>
        <v>0.65810629390825715</v>
      </c>
      <c r="L336" s="4">
        <f t="shared" si="57"/>
        <v>0</v>
      </c>
      <c r="M336" s="4">
        <f t="shared" si="58"/>
        <v>35.270429818732758</v>
      </c>
      <c r="N336" s="7">
        <f t="shared" si="50"/>
        <v>-65.729570181267235</v>
      </c>
      <c r="P336" s="3"/>
      <c r="W336"/>
      <c r="Z336"/>
      <c r="AA336"/>
    </row>
    <row r="337" spans="1:27">
      <c r="A337" s="14">
        <v>39623</v>
      </c>
      <c r="B337" s="1">
        <v>5</v>
      </c>
      <c r="C337" s="28">
        <f t="shared" si="51"/>
        <v>0</v>
      </c>
      <c r="D337" s="8">
        <v>0.97233976843653502</v>
      </c>
      <c r="E337" s="4">
        <f t="shared" si="52"/>
        <v>0.97233976843653502</v>
      </c>
      <c r="F337" s="4">
        <f t="shared" si="53"/>
        <v>0</v>
      </c>
      <c r="G337" s="4">
        <f t="shared" si="54"/>
        <v>90.889692325499098</v>
      </c>
      <c r="H337" s="7">
        <f t="shared" si="55"/>
        <v>-10.110307674500902</v>
      </c>
      <c r="I337" s="5">
        <f t="shared" si="59"/>
        <v>0</v>
      </c>
      <c r="J337" s="5"/>
      <c r="K337" s="4">
        <f t="shared" si="56"/>
        <v>0.97233976843653502</v>
      </c>
      <c r="L337" s="4">
        <f t="shared" si="57"/>
        <v>0</v>
      </c>
      <c r="M337" s="4">
        <f t="shared" si="58"/>
        <v>39.298090050296224</v>
      </c>
      <c r="N337" s="7">
        <f t="shared" si="50"/>
        <v>-61.701909949703776</v>
      </c>
      <c r="P337" s="3"/>
      <c r="W337"/>
      <c r="Z337"/>
      <c r="AA337"/>
    </row>
    <row r="338" spans="1:27">
      <c r="A338" s="14">
        <v>39624</v>
      </c>
      <c r="B338" s="1">
        <v>0</v>
      </c>
      <c r="C338" s="28">
        <f t="shared" si="51"/>
        <v>0</v>
      </c>
      <c r="D338" s="8">
        <v>1.4234571445558113</v>
      </c>
      <c r="E338" s="4">
        <f t="shared" si="52"/>
        <v>1.4234571445558113</v>
      </c>
      <c r="F338" s="4">
        <f t="shared" si="53"/>
        <v>0</v>
      </c>
      <c r="G338" s="4">
        <f t="shared" si="54"/>
        <v>89.466235180943286</v>
      </c>
      <c r="H338" s="7">
        <f t="shared" si="55"/>
        <v>-11.533764819056714</v>
      </c>
      <c r="I338" s="5">
        <f t="shared" si="59"/>
        <v>0</v>
      </c>
      <c r="J338" s="5"/>
      <c r="K338" s="4">
        <f t="shared" si="56"/>
        <v>1.4234571445558113</v>
      </c>
      <c r="L338" s="4">
        <f t="shared" si="57"/>
        <v>0</v>
      </c>
      <c r="M338" s="4">
        <f t="shared" si="58"/>
        <v>37.874632905740413</v>
      </c>
      <c r="N338" s="7">
        <f t="shared" si="50"/>
        <v>-63.125367094259587</v>
      </c>
      <c r="P338" s="3"/>
      <c r="W338"/>
      <c r="Z338"/>
      <c r="AA338"/>
    </row>
    <row r="339" spans="1:27">
      <c r="A339" s="14">
        <v>39625</v>
      </c>
      <c r="B339" s="1">
        <v>0</v>
      </c>
      <c r="C339" s="28">
        <f t="shared" si="51"/>
        <v>0</v>
      </c>
      <c r="D339" s="8">
        <v>1.9369478347398776</v>
      </c>
      <c r="E339" s="4">
        <f t="shared" si="52"/>
        <v>1.9369478347398776</v>
      </c>
      <c r="F339" s="4">
        <f t="shared" si="53"/>
        <v>0</v>
      </c>
      <c r="G339" s="4">
        <f t="shared" si="54"/>
        <v>87.529287346203404</v>
      </c>
      <c r="H339" s="7">
        <f t="shared" si="55"/>
        <v>-13.470712653796596</v>
      </c>
      <c r="I339" s="5">
        <f t="shared" si="59"/>
        <v>0</v>
      </c>
      <c r="J339" s="5"/>
      <c r="K339" s="4">
        <f t="shared" si="56"/>
        <v>1.9369478347398776</v>
      </c>
      <c r="L339" s="4">
        <f t="shared" si="57"/>
        <v>0</v>
      </c>
      <c r="M339" s="4">
        <f t="shared" si="58"/>
        <v>35.937685071000537</v>
      </c>
      <c r="N339" s="7">
        <f t="shared" si="50"/>
        <v>-65.062314928999456</v>
      </c>
      <c r="P339" s="3"/>
      <c r="W339"/>
      <c r="Z339"/>
      <c r="AA339"/>
    </row>
    <row r="340" spans="1:27">
      <c r="A340" s="14">
        <v>39626</v>
      </c>
      <c r="B340" s="1">
        <v>3.8</v>
      </c>
      <c r="C340" s="28">
        <f t="shared" si="51"/>
        <v>0</v>
      </c>
      <c r="D340" s="8">
        <v>0.57693221525057958</v>
      </c>
      <c r="E340" s="4">
        <f t="shared" si="52"/>
        <v>0.57693221525057958</v>
      </c>
      <c r="F340" s="4">
        <f t="shared" si="53"/>
        <v>0</v>
      </c>
      <c r="G340" s="4">
        <f t="shared" si="54"/>
        <v>90.752355130952822</v>
      </c>
      <c r="H340" s="7">
        <f t="shared" si="55"/>
        <v>-10.247644869047178</v>
      </c>
      <c r="I340" s="5">
        <f t="shared" si="59"/>
        <v>0</v>
      </c>
      <c r="J340" s="5"/>
      <c r="K340" s="4">
        <f t="shared" si="56"/>
        <v>0.57693221525057958</v>
      </c>
      <c r="L340" s="4">
        <f t="shared" si="57"/>
        <v>0</v>
      </c>
      <c r="M340" s="4">
        <f t="shared" si="58"/>
        <v>39.160752855749955</v>
      </c>
      <c r="N340" s="7">
        <f t="shared" si="50"/>
        <v>-61.839247144250045</v>
      </c>
      <c r="P340" s="3"/>
      <c r="W340"/>
      <c r="Z340"/>
      <c r="AA340"/>
    </row>
    <row r="341" spans="1:27">
      <c r="A341" s="14">
        <v>39627</v>
      </c>
      <c r="B341" s="1">
        <v>44.6</v>
      </c>
      <c r="C341" s="28">
        <f t="shared" si="51"/>
        <v>0</v>
      </c>
      <c r="D341" s="8">
        <v>1.0528120710495954</v>
      </c>
      <c r="E341" s="4">
        <f t="shared" si="52"/>
        <v>1.0528120710495954</v>
      </c>
      <c r="F341" s="4">
        <f t="shared" si="53"/>
        <v>33.299543059903215</v>
      </c>
      <c r="G341" s="4">
        <f t="shared" si="54"/>
        <v>101</v>
      </c>
      <c r="H341" s="7">
        <f t="shared" si="55"/>
        <v>0</v>
      </c>
      <c r="I341" s="5">
        <f t="shared" si="59"/>
        <v>0</v>
      </c>
      <c r="J341" s="5"/>
      <c r="K341" s="4">
        <f t="shared" si="56"/>
        <v>1.0528120710495954</v>
      </c>
      <c r="L341" s="4">
        <f t="shared" si="57"/>
        <v>0</v>
      </c>
      <c r="M341" s="4">
        <f t="shared" si="58"/>
        <v>82.707940784700355</v>
      </c>
      <c r="N341" s="7">
        <f t="shared" si="50"/>
        <v>-18.292059215299645</v>
      </c>
      <c r="P341" s="3"/>
      <c r="W341"/>
      <c r="Z341"/>
      <c r="AA341"/>
    </row>
    <row r="342" spans="1:27">
      <c r="A342" s="14">
        <v>39628</v>
      </c>
      <c r="B342" s="1">
        <v>2.8</v>
      </c>
      <c r="C342" s="28">
        <f t="shared" si="51"/>
        <v>0</v>
      </c>
      <c r="D342" s="8">
        <v>0.68290006267125414</v>
      </c>
      <c r="E342" s="4">
        <f t="shared" si="52"/>
        <v>0.68290006267125414</v>
      </c>
      <c r="F342" s="4">
        <f t="shared" si="53"/>
        <v>2.1170999373287458</v>
      </c>
      <c r="G342" s="4">
        <f t="shared" si="54"/>
        <v>101</v>
      </c>
      <c r="H342" s="7">
        <f t="shared" si="55"/>
        <v>0</v>
      </c>
      <c r="I342" s="5">
        <f t="shared" si="59"/>
        <v>0</v>
      </c>
      <c r="J342" s="5"/>
      <c r="K342" s="4">
        <f t="shared" si="56"/>
        <v>0.68290006267125414</v>
      </c>
      <c r="L342" s="4">
        <f t="shared" si="57"/>
        <v>0</v>
      </c>
      <c r="M342" s="4">
        <f t="shared" si="58"/>
        <v>84.825040722029101</v>
      </c>
      <c r="N342" s="7">
        <f t="shared" si="50"/>
        <v>-16.174959277970899</v>
      </c>
      <c r="P342" s="3"/>
      <c r="W342"/>
      <c r="Z342"/>
      <c r="AA342"/>
    </row>
    <row r="343" spans="1:27">
      <c r="A343" s="14">
        <v>39629</v>
      </c>
      <c r="B343" s="1">
        <v>0</v>
      </c>
      <c r="C343" s="28">
        <f t="shared" si="51"/>
        <v>0</v>
      </c>
      <c r="D343" s="8">
        <v>0.51278332080207967</v>
      </c>
      <c r="E343" s="4">
        <f t="shared" si="52"/>
        <v>0.51278332080207967</v>
      </c>
      <c r="F343" s="4">
        <f t="shared" si="53"/>
        <v>0</v>
      </c>
      <c r="G343" s="4">
        <f t="shared" si="54"/>
        <v>100.48721667919791</v>
      </c>
      <c r="H343" s="7">
        <f t="shared" si="55"/>
        <v>-0.512783320802086</v>
      </c>
      <c r="I343" s="5">
        <f t="shared" si="59"/>
        <v>0</v>
      </c>
      <c r="J343" s="5"/>
      <c r="K343" s="4">
        <f t="shared" si="56"/>
        <v>0.51278332080207967</v>
      </c>
      <c r="L343" s="4">
        <f t="shared" si="57"/>
        <v>0</v>
      </c>
      <c r="M343" s="4">
        <f t="shared" si="58"/>
        <v>84.312257401227015</v>
      </c>
      <c r="N343" s="7">
        <f t="shared" si="50"/>
        <v>-16.687742598772985</v>
      </c>
      <c r="P343" s="3"/>
      <c r="W343"/>
      <c r="Z343"/>
      <c r="AA343"/>
    </row>
    <row r="344" spans="1:27">
      <c r="A344" s="14">
        <v>39630</v>
      </c>
      <c r="B344" s="1">
        <v>0.2</v>
      </c>
      <c r="C344" s="28">
        <f t="shared" si="51"/>
        <v>0</v>
      </c>
      <c r="D344" s="8">
        <v>1.0729221001272198</v>
      </c>
      <c r="E344" s="4">
        <f t="shared" si="52"/>
        <v>1.0729221001272198</v>
      </c>
      <c r="F344" s="4">
        <f t="shared" si="53"/>
        <v>0</v>
      </c>
      <c r="G344" s="4">
        <f t="shared" si="54"/>
        <v>99.614294579070702</v>
      </c>
      <c r="H344" s="7">
        <f t="shared" si="55"/>
        <v>-1.3857054209292983</v>
      </c>
      <c r="I344" s="5">
        <f t="shared" si="59"/>
        <v>0</v>
      </c>
      <c r="J344" s="5"/>
      <c r="K344" s="4">
        <f t="shared" si="56"/>
        <v>1.0729221001272198</v>
      </c>
      <c r="L344" s="4">
        <f t="shared" si="57"/>
        <v>0</v>
      </c>
      <c r="M344" s="4">
        <f t="shared" si="58"/>
        <v>83.439335301099803</v>
      </c>
      <c r="N344" s="7">
        <f t="shared" si="50"/>
        <v>-17.560664698900197</v>
      </c>
      <c r="P344" s="3"/>
      <c r="W344"/>
      <c r="Z344"/>
      <c r="AA344"/>
    </row>
    <row r="345" spans="1:27">
      <c r="A345" s="14">
        <v>39631</v>
      </c>
      <c r="B345" s="1">
        <v>0</v>
      </c>
      <c r="C345" s="28">
        <f t="shared" si="51"/>
        <v>0</v>
      </c>
      <c r="D345" s="8">
        <v>1.4417103494504684</v>
      </c>
      <c r="E345" s="4">
        <f t="shared" si="52"/>
        <v>1.4417103494504684</v>
      </c>
      <c r="F345" s="4">
        <f t="shared" si="53"/>
        <v>0</v>
      </c>
      <c r="G345" s="4">
        <f t="shared" si="54"/>
        <v>98.172584229620227</v>
      </c>
      <c r="H345" s="7">
        <f t="shared" si="55"/>
        <v>-2.8274157703797727</v>
      </c>
      <c r="I345" s="5">
        <f t="shared" si="59"/>
        <v>0</v>
      </c>
      <c r="J345" s="5"/>
      <c r="K345" s="4">
        <f t="shared" si="56"/>
        <v>1.4417103494504684</v>
      </c>
      <c r="L345" s="4">
        <f t="shared" si="57"/>
        <v>0</v>
      </c>
      <c r="M345" s="4">
        <f t="shared" si="58"/>
        <v>81.997624951649328</v>
      </c>
      <c r="N345" s="7">
        <f t="shared" si="50"/>
        <v>-19.002375048350672</v>
      </c>
      <c r="P345" s="3"/>
      <c r="W345"/>
      <c r="Z345"/>
      <c r="AA345"/>
    </row>
    <row r="346" spans="1:27">
      <c r="A346" s="14">
        <v>39632</v>
      </c>
      <c r="B346" s="1">
        <v>0.6</v>
      </c>
      <c r="C346" s="28">
        <f t="shared" si="51"/>
        <v>0</v>
      </c>
      <c r="D346" s="8">
        <v>1.3311310290878133</v>
      </c>
      <c r="E346" s="4">
        <f t="shared" si="52"/>
        <v>1.3311310290878133</v>
      </c>
      <c r="F346" s="4">
        <f t="shared" si="53"/>
        <v>0</v>
      </c>
      <c r="G346" s="4">
        <f t="shared" si="54"/>
        <v>97.441453200532408</v>
      </c>
      <c r="H346" s="7">
        <f t="shared" si="55"/>
        <v>-3.5585467994675923</v>
      </c>
      <c r="I346" s="5">
        <f t="shared" si="59"/>
        <v>0</v>
      </c>
      <c r="J346" s="5"/>
      <c r="K346" s="4">
        <f t="shared" si="56"/>
        <v>1.3311310290878133</v>
      </c>
      <c r="L346" s="4">
        <f t="shared" si="57"/>
        <v>0</v>
      </c>
      <c r="M346" s="4">
        <f t="shared" si="58"/>
        <v>81.266493922561509</v>
      </c>
      <c r="N346" s="7">
        <f t="shared" si="50"/>
        <v>-19.733506077438491</v>
      </c>
      <c r="P346" s="3"/>
      <c r="W346"/>
      <c r="Z346"/>
      <c r="AA346"/>
    </row>
    <row r="347" spans="1:27">
      <c r="A347" s="14">
        <v>39633</v>
      </c>
      <c r="B347" s="1">
        <v>0.6</v>
      </c>
      <c r="C347" s="28">
        <f t="shared" si="51"/>
        <v>0</v>
      </c>
      <c r="D347" s="8">
        <v>0.95413004846762894</v>
      </c>
      <c r="E347" s="4">
        <f t="shared" si="52"/>
        <v>0.95413004846762894</v>
      </c>
      <c r="F347" s="4">
        <f t="shared" si="53"/>
        <v>0</v>
      </c>
      <c r="G347" s="4">
        <f t="shared" si="54"/>
        <v>97.087323152064769</v>
      </c>
      <c r="H347" s="7">
        <f t="shared" si="55"/>
        <v>-3.9126768479352307</v>
      </c>
      <c r="I347" s="5">
        <f t="shared" si="59"/>
        <v>0</v>
      </c>
      <c r="J347" s="5"/>
      <c r="K347" s="4">
        <f t="shared" si="56"/>
        <v>0.95413004846762894</v>
      </c>
      <c r="L347" s="4">
        <f t="shared" si="57"/>
        <v>0</v>
      </c>
      <c r="M347" s="4">
        <f t="shared" si="58"/>
        <v>80.91236387409387</v>
      </c>
      <c r="N347" s="7">
        <f t="shared" si="50"/>
        <v>-20.08763612590613</v>
      </c>
      <c r="P347" s="3"/>
      <c r="W347"/>
      <c r="Z347"/>
      <c r="AA347"/>
    </row>
    <row r="348" spans="1:27">
      <c r="A348" s="14">
        <v>39634</v>
      </c>
      <c r="B348" s="1">
        <v>29.4</v>
      </c>
      <c r="C348" s="28">
        <f t="shared" si="51"/>
        <v>0</v>
      </c>
      <c r="D348" s="8">
        <v>1.9136023879322979</v>
      </c>
      <c r="E348" s="4">
        <f t="shared" si="52"/>
        <v>1.9136023879322979</v>
      </c>
      <c r="F348" s="4">
        <f t="shared" si="53"/>
        <v>23.57372076413246</v>
      </c>
      <c r="G348" s="4">
        <f t="shared" si="54"/>
        <v>101</v>
      </c>
      <c r="H348" s="7">
        <f t="shared" si="55"/>
        <v>0</v>
      </c>
      <c r="I348" s="5">
        <f t="shared" si="59"/>
        <v>0</v>
      </c>
      <c r="J348" s="5"/>
      <c r="K348" s="4">
        <f t="shared" si="56"/>
        <v>1.9136023879322979</v>
      </c>
      <c r="L348" s="4">
        <f t="shared" si="57"/>
        <v>7.3987614861615754</v>
      </c>
      <c r="M348" s="4">
        <f t="shared" si="58"/>
        <v>101</v>
      </c>
      <c r="N348" s="7">
        <f t="shared" si="50"/>
        <v>0</v>
      </c>
      <c r="P348" s="3"/>
      <c r="W348"/>
      <c r="Z348"/>
      <c r="AA348"/>
    </row>
    <row r="349" spans="1:27">
      <c r="A349" s="14">
        <v>39635</v>
      </c>
      <c r="B349" s="1">
        <v>1.8</v>
      </c>
      <c r="C349" s="28">
        <f t="shared" si="51"/>
        <v>0</v>
      </c>
      <c r="D349" s="8">
        <v>1.1990224702872296</v>
      </c>
      <c r="E349" s="4">
        <f t="shared" si="52"/>
        <v>1.1990224702872296</v>
      </c>
      <c r="F349" s="4">
        <f t="shared" si="53"/>
        <v>0.60097752971276464</v>
      </c>
      <c r="G349" s="4">
        <f t="shared" si="54"/>
        <v>101</v>
      </c>
      <c r="H349" s="7">
        <f t="shared" si="55"/>
        <v>0</v>
      </c>
      <c r="I349" s="5">
        <f t="shared" si="59"/>
        <v>0</v>
      </c>
      <c r="J349" s="5"/>
      <c r="K349" s="4">
        <f t="shared" si="56"/>
        <v>1.1990224702872296</v>
      </c>
      <c r="L349" s="4">
        <f t="shared" si="57"/>
        <v>0.60097752971276464</v>
      </c>
      <c r="M349" s="4">
        <f t="shared" si="58"/>
        <v>101</v>
      </c>
      <c r="N349" s="7">
        <f t="shared" si="50"/>
        <v>0</v>
      </c>
      <c r="P349" s="3"/>
      <c r="W349"/>
      <c r="Z349"/>
      <c r="AA349"/>
    </row>
    <row r="350" spans="1:27">
      <c r="A350" s="14">
        <v>39636</v>
      </c>
      <c r="B350" s="1">
        <v>1</v>
      </c>
      <c r="C350" s="28">
        <f t="shared" si="51"/>
        <v>0</v>
      </c>
      <c r="D350" s="8">
        <v>0.5735287052979926</v>
      </c>
      <c r="E350" s="4">
        <f t="shared" si="52"/>
        <v>0.5735287052979926</v>
      </c>
      <c r="F350" s="4">
        <f t="shared" si="53"/>
        <v>0.42647129470201151</v>
      </c>
      <c r="G350" s="4">
        <f t="shared" si="54"/>
        <v>101</v>
      </c>
      <c r="H350" s="7">
        <f t="shared" si="55"/>
        <v>0</v>
      </c>
      <c r="I350" s="5">
        <f t="shared" si="59"/>
        <v>0</v>
      </c>
      <c r="J350" s="5"/>
      <c r="K350" s="4">
        <f t="shared" si="56"/>
        <v>0.5735287052979926</v>
      </c>
      <c r="L350" s="4">
        <f t="shared" si="57"/>
        <v>0.42647129470201151</v>
      </c>
      <c r="M350" s="4">
        <f t="shared" si="58"/>
        <v>101</v>
      </c>
      <c r="N350" s="7">
        <f t="shared" si="50"/>
        <v>0</v>
      </c>
      <c r="P350" s="3"/>
      <c r="W350"/>
      <c r="Z350"/>
      <c r="AA350"/>
    </row>
    <row r="351" spans="1:27">
      <c r="A351" s="14">
        <v>39637</v>
      </c>
      <c r="B351" s="1">
        <v>0</v>
      </c>
      <c r="C351" s="28">
        <f t="shared" si="51"/>
        <v>0</v>
      </c>
      <c r="D351" s="8">
        <v>0.95252284365687223</v>
      </c>
      <c r="E351" s="4">
        <f t="shared" si="52"/>
        <v>0.95252284365687223</v>
      </c>
      <c r="F351" s="4">
        <f t="shared" si="53"/>
        <v>0</v>
      </c>
      <c r="G351" s="4">
        <f t="shared" si="54"/>
        <v>100.04747715634313</v>
      </c>
      <c r="H351" s="7">
        <f t="shared" si="55"/>
        <v>-0.95252284365686535</v>
      </c>
      <c r="I351" s="5">
        <f t="shared" si="59"/>
        <v>0</v>
      </c>
      <c r="J351" s="5"/>
      <c r="K351" s="4">
        <f t="shared" si="56"/>
        <v>0.95252284365687223</v>
      </c>
      <c r="L351" s="4">
        <f t="shared" si="57"/>
        <v>0</v>
      </c>
      <c r="M351" s="4">
        <f t="shared" si="58"/>
        <v>100.04747715634313</v>
      </c>
      <c r="N351" s="7">
        <f t="shared" si="50"/>
        <v>-0.95252284365686535</v>
      </c>
      <c r="P351" s="3"/>
      <c r="W351"/>
      <c r="Z351"/>
      <c r="AA351"/>
    </row>
    <row r="352" spans="1:27">
      <c r="A352" s="14">
        <v>39638</v>
      </c>
      <c r="B352" s="1">
        <v>0</v>
      </c>
      <c r="C352" s="28">
        <f t="shared" si="51"/>
        <v>0</v>
      </c>
      <c r="D352" s="8">
        <v>0.7808626884217077</v>
      </c>
      <c r="E352" s="4">
        <f t="shared" si="52"/>
        <v>0.7808626884217077</v>
      </c>
      <c r="F352" s="4">
        <f t="shared" si="53"/>
        <v>0</v>
      </c>
      <c r="G352" s="4">
        <f t="shared" si="54"/>
        <v>99.266614467921428</v>
      </c>
      <c r="H352" s="7">
        <f t="shared" si="55"/>
        <v>-1.7333855320785716</v>
      </c>
      <c r="I352" s="5">
        <f t="shared" si="59"/>
        <v>0</v>
      </c>
      <c r="J352" s="5"/>
      <c r="K352" s="4">
        <f t="shared" si="56"/>
        <v>0.7808626884217077</v>
      </c>
      <c r="L352" s="4">
        <f t="shared" si="57"/>
        <v>0</v>
      </c>
      <c r="M352" s="4">
        <f t="shared" si="58"/>
        <v>99.266614467921428</v>
      </c>
      <c r="N352" s="7">
        <f t="shared" si="50"/>
        <v>-1.7333855320785716</v>
      </c>
      <c r="P352" s="3"/>
      <c r="W352"/>
      <c r="Z352"/>
      <c r="AA352"/>
    </row>
    <row r="353" spans="1:27">
      <c r="A353" s="14">
        <v>39639</v>
      </c>
      <c r="B353" s="1">
        <v>0</v>
      </c>
      <c r="C353" s="28">
        <f t="shared" si="51"/>
        <v>0</v>
      </c>
      <c r="D353" s="8">
        <v>1.2090784442555627</v>
      </c>
      <c r="E353" s="4">
        <f t="shared" si="52"/>
        <v>1.2090784442555627</v>
      </c>
      <c r="F353" s="4">
        <f t="shared" si="53"/>
        <v>0</v>
      </c>
      <c r="G353" s="4">
        <f t="shared" si="54"/>
        <v>98.057536023665861</v>
      </c>
      <c r="H353" s="7">
        <f t="shared" si="55"/>
        <v>-2.9424639763341389</v>
      </c>
      <c r="I353" s="5">
        <f t="shared" si="59"/>
        <v>0</v>
      </c>
      <c r="J353" s="5"/>
      <c r="K353" s="4">
        <f t="shared" si="56"/>
        <v>1.2090784442555627</v>
      </c>
      <c r="L353" s="4">
        <f t="shared" si="57"/>
        <v>0</v>
      </c>
      <c r="M353" s="4">
        <f t="shared" si="58"/>
        <v>98.057536023665861</v>
      </c>
      <c r="N353" s="7">
        <f t="shared" si="50"/>
        <v>-2.9424639763341389</v>
      </c>
      <c r="P353" s="3"/>
      <c r="W353"/>
      <c r="Z353"/>
      <c r="AA353"/>
    </row>
    <row r="354" spans="1:27">
      <c r="A354" s="14">
        <v>39640</v>
      </c>
      <c r="B354" s="1">
        <v>8.4</v>
      </c>
      <c r="C354" s="28">
        <f t="shared" si="51"/>
        <v>0</v>
      </c>
      <c r="D354" s="8">
        <v>2.7675756978430801</v>
      </c>
      <c r="E354" s="4">
        <f t="shared" si="52"/>
        <v>2.7675756978430801</v>
      </c>
      <c r="F354" s="4">
        <f t="shared" si="53"/>
        <v>2.6899603258227813</v>
      </c>
      <c r="G354" s="4">
        <f t="shared" si="54"/>
        <v>101</v>
      </c>
      <c r="H354" s="7">
        <f t="shared" si="55"/>
        <v>0</v>
      </c>
      <c r="I354" s="5">
        <f t="shared" si="59"/>
        <v>0</v>
      </c>
      <c r="J354" s="5"/>
      <c r="K354" s="4">
        <f t="shared" si="56"/>
        <v>2.7675756978430801</v>
      </c>
      <c r="L354" s="4">
        <f t="shared" si="57"/>
        <v>2.6899603258227813</v>
      </c>
      <c r="M354" s="4">
        <f t="shared" si="58"/>
        <v>101</v>
      </c>
      <c r="N354" s="7">
        <f t="shared" si="50"/>
        <v>0</v>
      </c>
      <c r="P354" s="3"/>
      <c r="W354"/>
      <c r="Z354"/>
      <c r="AA354"/>
    </row>
    <row r="355" spans="1:27">
      <c r="A355" s="14">
        <v>39641</v>
      </c>
      <c r="B355" s="1">
        <v>0</v>
      </c>
      <c r="C355" s="28">
        <f t="shared" si="51"/>
        <v>0</v>
      </c>
      <c r="D355" s="8">
        <v>1.4160739916489711</v>
      </c>
      <c r="E355" s="4">
        <f t="shared" si="52"/>
        <v>1.4160739916489711</v>
      </c>
      <c r="F355" s="4">
        <f t="shared" si="53"/>
        <v>0</v>
      </c>
      <c r="G355" s="4">
        <f t="shared" si="54"/>
        <v>99.583926008351028</v>
      </c>
      <c r="H355" s="7">
        <f t="shared" si="55"/>
        <v>-1.4160739916489717</v>
      </c>
      <c r="I355" s="5">
        <f t="shared" si="59"/>
        <v>0</v>
      </c>
      <c r="J355" s="5"/>
      <c r="K355" s="4">
        <f t="shared" si="56"/>
        <v>1.4160739916489711</v>
      </c>
      <c r="L355" s="4">
        <f t="shared" si="57"/>
        <v>0</v>
      </c>
      <c r="M355" s="4">
        <f t="shared" si="58"/>
        <v>99.583926008351028</v>
      </c>
      <c r="N355" s="7">
        <f t="shared" si="50"/>
        <v>-1.4160739916489717</v>
      </c>
      <c r="P355" s="3"/>
      <c r="W355"/>
      <c r="Z355"/>
      <c r="AA355"/>
    </row>
    <row r="356" spans="1:27">
      <c r="A356" s="14">
        <v>39642</v>
      </c>
      <c r="B356" s="1">
        <v>0</v>
      </c>
      <c r="C356" s="28">
        <f t="shared" si="51"/>
        <v>0</v>
      </c>
      <c r="D356" s="8">
        <v>1.085885695302014</v>
      </c>
      <c r="E356" s="4">
        <f t="shared" si="52"/>
        <v>1.085885695302014</v>
      </c>
      <c r="F356" s="4">
        <f t="shared" si="53"/>
        <v>0</v>
      </c>
      <c r="G356" s="4">
        <f t="shared" si="54"/>
        <v>98.498040313049017</v>
      </c>
      <c r="H356" s="7">
        <f t="shared" si="55"/>
        <v>-2.5019596869509826</v>
      </c>
      <c r="I356" s="5">
        <f t="shared" si="59"/>
        <v>0</v>
      </c>
      <c r="J356" s="5"/>
      <c r="K356" s="4">
        <f t="shared" si="56"/>
        <v>1.085885695302014</v>
      </c>
      <c r="L356" s="4">
        <f t="shared" si="57"/>
        <v>0</v>
      </c>
      <c r="M356" s="4">
        <f t="shared" si="58"/>
        <v>98.498040313049017</v>
      </c>
      <c r="N356" s="7">
        <f t="shared" si="50"/>
        <v>-2.5019596869509826</v>
      </c>
      <c r="P356" s="3"/>
      <c r="W356"/>
      <c r="Z356"/>
      <c r="AA356"/>
    </row>
    <row r="357" spans="1:27">
      <c r="A357" s="14">
        <v>39643</v>
      </c>
      <c r="B357" s="1">
        <v>0</v>
      </c>
      <c r="C357" s="28">
        <f t="shared" si="51"/>
        <v>0</v>
      </c>
      <c r="D357" s="8">
        <v>0.71911925803451893</v>
      </c>
      <c r="E357" s="4">
        <f t="shared" si="52"/>
        <v>0.71911925803451893</v>
      </c>
      <c r="F357" s="4">
        <f t="shared" si="53"/>
        <v>0</v>
      </c>
      <c r="G357" s="4">
        <f t="shared" si="54"/>
        <v>97.778921055014493</v>
      </c>
      <c r="H357" s="7">
        <f t="shared" si="55"/>
        <v>-3.2210789449855071</v>
      </c>
      <c r="I357" s="5">
        <f t="shared" si="59"/>
        <v>0</v>
      </c>
      <c r="J357" s="5"/>
      <c r="K357" s="4">
        <f t="shared" si="56"/>
        <v>0.71911925803451893</v>
      </c>
      <c r="L357" s="4">
        <f t="shared" si="57"/>
        <v>0</v>
      </c>
      <c r="M357" s="4">
        <f t="shared" si="58"/>
        <v>97.778921055014493</v>
      </c>
      <c r="N357" s="7">
        <f t="shared" si="50"/>
        <v>-3.2210789449855071</v>
      </c>
      <c r="P357" s="3"/>
      <c r="W357"/>
      <c r="Z357"/>
      <c r="AA357"/>
    </row>
    <row r="358" spans="1:27">
      <c r="A358" s="14">
        <v>39644</v>
      </c>
      <c r="B358" s="1">
        <v>0</v>
      </c>
      <c r="C358" s="28">
        <f t="shared" si="51"/>
        <v>0</v>
      </c>
      <c r="D358" s="8">
        <v>0.9182218248084697</v>
      </c>
      <c r="E358" s="4">
        <f t="shared" si="52"/>
        <v>0.9182218248084697</v>
      </c>
      <c r="F358" s="4">
        <f t="shared" si="53"/>
        <v>0</v>
      </c>
      <c r="G358" s="4">
        <f t="shared" si="54"/>
        <v>96.860699230206023</v>
      </c>
      <c r="H358" s="7">
        <f t="shared" si="55"/>
        <v>-4.1393007697939765</v>
      </c>
      <c r="I358" s="5">
        <f t="shared" si="59"/>
        <v>0</v>
      </c>
      <c r="J358" s="5"/>
      <c r="K358" s="4">
        <f t="shared" si="56"/>
        <v>0.9182218248084697</v>
      </c>
      <c r="L358" s="4">
        <f t="shared" si="57"/>
        <v>0</v>
      </c>
      <c r="M358" s="4">
        <f t="shared" si="58"/>
        <v>96.860699230206023</v>
      </c>
      <c r="N358" s="7">
        <f t="shared" si="50"/>
        <v>-4.1393007697939765</v>
      </c>
      <c r="P358" s="3"/>
      <c r="W358"/>
      <c r="Z358"/>
      <c r="AA358"/>
    </row>
    <row r="359" spans="1:27">
      <c r="A359" s="14">
        <v>39645</v>
      </c>
      <c r="B359" s="1">
        <v>0</v>
      </c>
      <c r="C359" s="28">
        <f t="shared" si="51"/>
        <v>0</v>
      </c>
      <c r="D359" s="8">
        <v>0.50006279704176915</v>
      </c>
      <c r="E359" s="4">
        <f t="shared" si="52"/>
        <v>0.50006279704176915</v>
      </c>
      <c r="F359" s="4">
        <f t="shared" si="53"/>
        <v>0</v>
      </c>
      <c r="G359" s="4">
        <f t="shared" si="54"/>
        <v>96.36063643316426</v>
      </c>
      <c r="H359" s="7">
        <f t="shared" si="55"/>
        <v>-4.6393635668357405</v>
      </c>
      <c r="I359" s="5">
        <f t="shared" si="59"/>
        <v>0</v>
      </c>
      <c r="J359" s="5"/>
      <c r="K359" s="4">
        <f t="shared" si="56"/>
        <v>0.50006279704176915</v>
      </c>
      <c r="L359" s="4">
        <f t="shared" si="57"/>
        <v>0</v>
      </c>
      <c r="M359" s="4">
        <f t="shared" si="58"/>
        <v>96.36063643316426</v>
      </c>
      <c r="N359" s="7">
        <f t="shared" si="50"/>
        <v>-4.6393635668357405</v>
      </c>
      <c r="P359" s="3"/>
      <c r="W359"/>
      <c r="Z359"/>
      <c r="AA359"/>
    </row>
    <row r="360" spans="1:27">
      <c r="A360" s="14">
        <v>39646</v>
      </c>
      <c r="B360" s="1">
        <v>1.4</v>
      </c>
      <c r="C360" s="28">
        <f t="shared" si="51"/>
        <v>0</v>
      </c>
      <c r="D360" s="8">
        <v>0.64559111021931759</v>
      </c>
      <c r="E360" s="4">
        <f t="shared" si="52"/>
        <v>0.64559111021931759</v>
      </c>
      <c r="F360" s="4">
        <f t="shared" si="53"/>
        <v>0</v>
      </c>
      <c r="G360" s="4">
        <f t="shared" si="54"/>
        <v>97.115045322944951</v>
      </c>
      <c r="H360" s="7">
        <f t="shared" si="55"/>
        <v>-3.8849546770550489</v>
      </c>
      <c r="I360" s="5">
        <f t="shared" si="59"/>
        <v>0</v>
      </c>
      <c r="J360" s="5"/>
      <c r="K360" s="4">
        <f t="shared" si="56"/>
        <v>0.64559111021931759</v>
      </c>
      <c r="L360" s="4">
        <f t="shared" si="57"/>
        <v>0</v>
      </c>
      <c r="M360" s="4">
        <f t="shared" si="58"/>
        <v>97.115045322944951</v>
      </c>
      <c r="N360" s="7">
        <f t="shared" si="50"/>
        <v>-3.8849546770550489</v>
      </c>
      <c r="P360" s="3"/>
      <c r="W360"/>
      <c r="Z360"/>
      <c r="AA360"/>
    </row>
    <row r="361" spans="1:27">
      <c r="A361" s="14">
        <v>39647</v>
      </c>
      <c r="B361" s="1">
        <v>0.4</v>
      </c>
      <c r="C361" s="28">
        <f t="shared" si="51"/>
        <v>0</v>
      </c>
      <c r="D361" s="8">
        <v>0.61873678349907824</v>
      </c>
      <c r="E361" s="4">
        <f t="shared" si="52"/>
        <v>0.61873678349907824</v>
      </c>
      <c r="F361" s="4">
        <f t="shared" si="53"/>
        <v>0</v>
      </c>
      <c r="G361" s="4">
        <f t="shared" si="54"/>
        <v>96.896308539445883</v>
      </c>
      <c r="H361" s="7">
        <f t="shared" si="55"/>
        <v>-4.103691460554117</v>
      </c>
      <c r="I361" s="5">
        <f t="shared" si="59"/>
        <v>0</v>
      </c>
      <c r="J361" s="5"/>
      <c r="K361" s="4">
        <f t="shared" si="56"/>
        <v>0.61873678349907824</v>
      </c>
      <c r="L361" s="4">
        <f t="shared" si="57"/>
        <v>0</v>
      </c>
      <c r="M361" s="4">
        <f t="shared" si="58"/>
        <v>96.896308539445883</v>
      </c>
      <c r="N361" s="7">
        <f t="shared" si="50"/>
        <v>-4.103691460554117</v>
      </c>
      <c r="P361" s="3"/>
      <c r="W361"/>
      <c r="Z361"/>
      <c r="AA361"/>
    </row>
    <row r="362" spans="1:27">
      <c r="A362" s="14">
        <v>39648</v>
      </c>
      <c r="B362" s="1">
        <v>2.6</v>
      </c>
      <c r="C362" s="28">
        <f t="shared" si="51"/>
        <v>0</v>
      </c>
      <c r="D362" s="8">
        <v>0.48505439456880128</v>
      </c>
      <c r="E362" s="4">
        <f t="shared" si="52"/>
        <v>0.48505439456880128</v>
      </c>
      <c r="F362" s="4">
        <f t="shared" si="53"/>
        <v>0</v>
      </c>
      <c r="G362" s="4">
        <f t="shared" si="54"/>
        <v>99.011254144877071</v>
      </c>
      <c r="H362" s="7">
        <f t="shared" si="55"/>
        <v>-1.9887458551229287</v>
      </c>
      <c r="I362" s="5">
        <f t="shared" si="59"/>
        <v>0</v>
      </c>
      <c r="J362" s="5"/>
      <c r="K362" s="4">
        <f t="shared" si="56"/>
        <v>0.48505439456880128</v>
      </c>
      <c r="L362" s="4">
        <f t="shared" si="57"/>
        <v>0</v>
      </c>
      <c r="M362" s="4">
        <f t="shared" si="58"/>
        <v>99.011254144877071</v>
      </c>
      <c r="N362" s="7">
        <f t="shared" si="50"/>
        <v>-1.9887458551229287</v>
      </c>
      <c r="P362" s="3"/>
      <c r="W362"/>
      <c r="Z362"/>
      <c r="AA362"/>
    </row>
    <row r="363" spans="1:27">
      <c r="A363" s="14">
        <v>39649</v>
      </c>
      <c r="B363" s="1">
        <v>1.4</v>
      </c>
      <c r="C363" s="28">
        <f t="shared" si="51"/>
        <v>0</v>
      </c>
      <c r="D363" s="8">
        <v>0.87623789616803238</v>
      </c>
      <c r="E363" s="4">
        <f t="shared" si="52"/>
        <v>0.87623789616803238</v>
      </c>
      <c r="F363" s="4">
        <f t="shared" si="53"/>
        <v>0</v>
      </c>
      <c r="G363" s="4">
        <f t="shared" si="54"/>
        <v>99.535016248709042</v>
      </c>
      <c r="H363" s="7">
        <f t="shared" si="55"/>
        <v>-1.4649837512909585</v>
      </c>
      <c r="I363" s="5">
        <f t="shared" si="59"/>
        <v>0</v>
      </c>
      <c r="J363" s="5"/>
      <c r="K363" s="4">
        <f t="shared" si="56"/>
        <v>0.87623789616803238</v>
      </c>
      <c r="L363" s="4">
        <f t="shared" si="57"/>
        <v>0</v>
      </c>
      <c r="M363" s="4">
        <f t="shared" si="58"/>
        <v>99.535016248709042</v>
      </c>
      <c r="N363" s="7">
        <f t="shared" ref="N363:N426" si="60">-$C$2+M363</f>
        <v>-1.4649837512909585</v>
      </c>
      <c r="P363" s="3"/>
      <c r="W363"/>
      <c r="Z363"/>
      <c r="AA363"/>
    </row>
    <row r="364" spans="1:27">
      <c r="A364" s="14">
        <v>39650</v>
      </c>
      <c r="B364" s="1">
        <v>0.2</v>
      </c>
      <c r="C364" s="28">
        <f t="shared" si="51"/>
        <v>0</v>
      </c>
      <c r="D364" s="8">
        <v>1.0202192497287941</v>
      </c>
      <c r="E364" s="4">
        <f t="shared" si="52"/>
        <v>1.0202192497287941</v>
      </c>
      <c r="F364" s="4">
        <f t="shared" si="53"/>
        <v>0</v>
      </c>
      <c r="G364" s="4">
        <f t="shared" si="54"/>
        <v>98.714796998980248</v>
      </c>
      <c r="H364" s="7">
        <f t="shared" si="55"/>
        <v>-2.2852030010197524</v>
      </c>
      <c r="I364" s="5">
        <f t="shared" si="59"/>
        <v>0</v>
      </c>
      <c r="J364" s="5"/>
      <c r="K364" s="4">
        <f t="shared" si="56"/>
        <v>1.0202192497287941</v>
      </c>
      <c r="L364" s="4">
        <f t="shared" si="57"/>
        <v>0</v>
      </c>
      <c r="M364" s="4">
        <f t="shared" si="58"/>
        <v>98.714796998980248</v>
      </c>
      <c r="N364" s="7">
        <f t="shared" si="60"/>
        <v>-2.2852030010197524</v>
      </c>
      <c r="P364" s="3"/>
      <c r="W364"/>
      <c r="Z364"/>
      <c r="AA364"/>
    </row>
    <row r="365" spans="1:27">
      <c r="A365" s="14">
        <v>39651</v>
      </c>
      <c r="B365" s="1">
        <v>0.4</v>
      </c>
      <c r="C365" s="28">
        <f t="shared" si="51"/>
        <v>0</v>
      </c>
      <c r="D365" s="8">
        <v>0.7812923864972795</v>
      </c>
      <c r="E365" s="4">
        <f t="shared" si="52"/>
        <v>0.7812923864972795</v>
      </c>
      <c r="F365" s="4">
        <f t="shared" si="53"/>
        <v>0</v>
      </c>
      <c r="G365" s="4">
        <f t="shared" si="54"/>
        <v>98.333504612482969</v>
      </c>
      <c r="H365" s="7">
        <f t="shared" si="55"/>
        <v>-2.6664953875170312</v>
      </c>
      <c r="I365" s="5">
        <f t="shared" si="59"/>
        <v>0</v>
      </c>
      <c r="J365" s="5"/>
      <c r="K365" s="4">
        <f t="shared" si="56"/>
        <v>0.7812923864972795</v>
      </c>
      <c r="L365" s="4">
        <f t="shared" si="57"/>
        <v>0</v>
      </c>
      <c r="M365" s="4">
        <f t="shared" si="58"/>
        <v>98.333504612482969</v>
      </c>
      <c r="N365" s="7">
        <f t="shared" si="60"/>
        <v>-2.6664953875170312</v>
      </c>
      <c r="P365" s="3"/>
      <c r="W365"/>
      <c r="Z365"/>
      <c r="AA365"/>
    </row>
    <row r="366" spans="1:27">
      <c r="A366" s="14">
        <v>39652</v>
      </c>
      <c r="B366" s="1">
        <v>22.2</v>
      </c>
      <c r="C366" s="28">
        <f t="shared" si="51"/>
        <v>0</v>
      </c>
      <c r="D366" s="8">
        <v>0.1709829696011399</v>
      </c>
      <c r="E366" s="4">
        <f t="shared" si="52"/>
        <v>0.1709829696011399</v>
      </c>
      <c r="F366" s="4">
        <f t="shared" si="53"/>
        <v>19.362521642881831</v>
      </c>
      <c r="G366" s="4">
        <f t="shared" si="54"/>
        <v>101</v>
      </c>
      <c r="H366" s="7">
        <f t="shared" si="55"/>
        <v>0</v>
      </c>
      <c r="I366" s="5">
        <f t="shared" si="59"/>
        <v>0</v>
      </c>
      <c r="J366" s="5"/>
      <c r="K366" s="4">
        <f t="shared" si="56"/>
        <v>0.1709829696011399</v>
      </c>
      <c r="L366" s="4">
        <f t="shared" si="57"/>
        <v>19.362521642881831</v>
      </c>
      <c r="M366" s="4">
        <f t="shared" si="58"/>
        <v>101</v>
      </c>
      <c r="N366" s="7">
        <f t="shared" si="60"/>
        <v>0</v>
      </c>
      <c r="P366" s="3"/>
      <c r="W366"/>
      <c r="Z366"/>
      <c r="AA366"/>
    </row>
    <row r="367" spans="1:27">
      <c r="A367" s="14">
        <v>39653</v>
      </c>
      <c r="B367" s="1">
        <v>19</v>
      </c>
      <c r="C367" s="28">
        <f t="shared" si="51"/>
        <v>0</v>
      </c>
      <c r="D367" s="8">
        <v>0.51932186654761481</v>
      </c>
      <c r="E367" s="4">
        <f t="shared" si="52"/>
        <v>0.51932186654761481</v>
      </c>
      <c r="F367" s="4">
        <f t="shared" si="53"/>
        <v>18.480678133452386</v>
      </c>
      <c r="G367" s="4">
        <f t="shared" si="54"/>
        <v>101</v>
      </c>
      <c r="H367" s="7">
        <f t="shared" si="55"/>
        <v>0</v>
      </c>
      <c r="I367" s="5">
        <f t="shared" si="59"/>
        <v>0</v>
      </c>
      <c r="J367" s="5"/>
      <c r="K367" s="4">
        <f t="shared" si="56"/>
        <v>0.51932186654761481</v>
      </c>
      <c r="L367" s="4">
        <f t="shared" si="57"/>
        <v>18.480678133452386</v>
      </c>
      <c r="M367" s="4">
        <f t="shared" si="58"/>
        <v>101</v>
      </c>
      <c r="N367" s="7">
        <f t="shared" si="60"/>
        <v>0</v>
      </c>
      <c r="P367" s="3"/>
      <c r="W367"/>
      <c r="Z367"/>
      <c r="AA367"/>
    </row>
    <row r="368" spans="1:27">
      <c r="A368" s="14">
        <v>39654</v>
      </c>
      <c r="B368" s="1">
        <v>1.6</v>
      </c>
      <c r="C368" s="28">
        <f t="shared" si="51"/>
        <v>0</v>
      </c>
      <c r="D368" s="8">
        <v>0.78649915167132234</v>
      </c>
      <c r="E368" s="4">
        <f t="shared" si="52"/>
        <v>0.78649915167132234</v>
      </c>
      <c r="F368" s="4">
        <f t="shared" si="53"/>
        <v>0.81350084832867253</v>
      </c>
      <c r="G368" s="4">
        <f t="shared" si="54"/>
        <v>101</v>
      </c>
      <c r="H368" s="7">
        <f t="shared" si="55"/>
        <v>0</v>
      </c>
      <c r="I368" s="5">
        <f t="shared" si="59"/>
        <v>0</v>
      </c>
      <c r="J368" s="5"/>
      <c r="K368" s="4">
        <f t="shared" si="56"/>
        <v>0.78649915167132234</v>
      </c>
      <c r="L368" s="4">
        <f t="shared" si="57"/>
        <v>0.81350084832867253</v>
      </c>
      <c r="M368" s="4">
        <f t="shared" si="58"/>
        <v>101</v>
      </c>
      <c r="N368" s="7">
        <f t="shared" si="60"/>
        <v>0</v>
      </c>
      <c r="P368" s="3"/>
      <c r="W368"/>
      <c r="Z368"/>
      <c r="AA368"/>
    </row>
    <row r="369" spans="1:27">
      <c r="A369" s="14">
        <v>39655</v>
      </c>
      <c r="B369" s="1">
        <v>1.8</v>
      </c>
      <c r="C369" s="28">
        <f t="shared" si="51"/>
        <v>0</v>
      </c>
      <c r="D369" s="8">
        <v>1.3240656997063189</v>
      </c>
      <c r="E369" s="4">
        <f t="shared" si="52"/>
        <v>1.3240656997063189</v>
      </c>
      <c r="F369" s="4">
        <f t="shared" si="53"/>
        <v>0.47593430029367312</v>
      </c>
      <c r="G369" s="4">
        <f t="shared" si="54"/>
        <v>101</v>
      </c>
      <c r="H369" s="7">
        <f t="shared" si="55"/>
        <v>0</v>
      </c>
      <c r="I369" s="5">
        <f t="shared" si="59"/>
        <v>0</v>
      </c>
      <c r="J369" s="5"/>
      <c r="K369" s="4">
        <f t="shared" si="56"/>
        <v>1.3240656997063189</v>
      </c>
      <c r="L369" s="4">
        <f t="shared" si="57"/>
        <v>0.47593430029367312</v>
      </c>
      <c r="M369" s="4">
        <f t="shared" si="58"/>
        <v>101</v>
      </c>
      <c r="N369" s="7">
        <f t="shared" si="60"/>
        <v>0</v>
      </c>
      <c r="P369" s="3"/>
      <c r="W369"/>
      <c r="Z369"/>
      <c r="AA369"/>
    </row>
    <row r="370" spans="1:27">
      <c r="A370" s="14">
        <v>39656</v>
      </c>
      <c r="B370" s="1">
        <v>0.2</v>
      </c>
      <c r="C370" s="28">
        <f t="shared" si="51"/>
        <v>0</v>
      </c>
      <c r="D370" s="8">
        <v>0.38999385805562503</v>
      </c>
      <c r="E370" s="4">
        <f t="shared" si="52"/>
        <v>0.38999385805562503</v>
      </c>
      <c r="F370" s="4">
        <f t="shared" si="53"/>
        <v>0</v>
      </c>
      <c r="G370" s="4">
        <f t="shared" si="54"/>
        <v>100.81000614194438</v>
      </c>
      <c r="H370" s="7">
        <f t="shared" si="55"/>
        <v>-0.18999385805561531</v>
      </c>
      <c r="I370" s="5">
        <f t="shared" si="59"/>
        <v>0</v>
      </c>
      <c r="J370" s="5"/>
      <c r="K370" s="4">
        <f t="shared" si="56"/>
        <v>0.38999385805562503</v>
      </c>
      <c r="L370" s="4">
        <f t="shared" si="57"/>
        <v>0</v>
      </c>
      <c r="M370" s="4">
        <f t="shared" si="58"/>
        <v>100.81000614194438</v>
      </c>
      <c r="N370" s="7">
        <f t="shared" si="60"/>
        <v>-0.18999385805561531</v>
      </c>
      <c r="P370" s="3"/>
      <c r="W370"/>
      <c r="Z370"/>
      <c r="AA370"/>
    </row>
    <row r="371" spans="1:27">
      <c r="A371" s="14">
        <v>39657</v>
      </c>
      <c r="B371" s="1">
        <v>1</v>
      </c>
      <c r="C371" s="28">
        <f t="shared" si="51"/>
        <v>0</v>
      </c>
      <c r="D371" s="8">
        <v>0.65091910769009731</v>
      </c>
      <c r="E371" s="4">
        <f t="shared" si="52"/>
        <v>0.65091910769009731</v>
      </c>
      <c r="F371" s="4">
        <f t="shared" si="53"/>
        <v>0.15908703425428428</v>
      </c>
      <c r="G371" s="4">
        <f t="shared" si="54"/>
        <v>101</v>
      </c>
      <c r="H371" s="7">
        <f t="shared" si="55"/>
        <v>0</v>
      </c>
      <c r="I371" s="5">
        <f t="shared" si="59"/>
        <v>0</v>
      </c>
      <c r="J371" s="5"/>
      <c r="K371" s="4">
        <f t="shared" si="56"/>
        <v>0.65091910769009731</v>
      </c>
      <c r="L371" s="4">
        <f t="shared" si="57"/>
        <v>0.15908703425428428</v>
      </c>
      <c r="M371" s="4">
        <f t="shared" si="58"/>
        <v>101</v>
      </c>
      <c r="N371" s="7">
        <f t="shared" si="60"/>
        <v>0</v>
      </c>
      <c r="P371" s="3"/>
      <c r="W371"/>
      <c r="Z371"/>
      <c r="AA371"/>
    </row>
    <row r="372" spans="1:27">
      <c r="A372" s="14">
        <v>39658</v>
      </c>
      <c r="B372" s="1">
        <v>0.2</v>
      </c>
      <c r="C372" s="28">
        <f t="shared" si="51"/>
        <v>0</v>
      </c>
      <c r="D372" s="8">
        <v>0.50421947502788211</v>
      </c>
      <c r="E372" s="4">
        <f t="shared" si="52"/>
        <v>0.50421947502788211</v>
      </c>
      <c r="F372" s="4">
        <f t="shared" si="53"/>
        <v>0</v>
      </c>
      <c r="G372" s="4">
        <f t="shared" si="54"/>
        <v>100.69578052497212</v>
      </c>
      <c r="H372" s="7">
        <f t="shared" si="55"/>
        <v>-0.30421947502787816</v>
      </c>
      <c r="I372" s="5">
        <f t="shared" si="59"/>
        <v>0</v>
      </c>
      <c r="J372" s="5"/>
      <c r="K372" s="4">
        <f t="shared" si="56"/>
        <v>0.50421947502788211</v>
      </c>
      <c r="L372" s="4">
        <f t="shared" si="57"/>
        <v>0</v>
      </c>
      <c r="M372" s="4">
        <f t="shared" si="58"/>
        <v>100.69578052497212</v>
      </c>
      <c r="N372" s="7">
        <f t="shared" si="60"/>
        <v>-0.30421947502787816</v>
      </c>
      <c r="P372" s="3"/>
      <c r="W372"/>
      <c r="Z372"/>
      <c r="AA372"/>
    </row>
    <row r="373" spans="1:27">
      <c r="A373" s="14">
        <v>39659</v>
      </c>
      <c r="B373" s="1">
        <v>51.6</v>
      </c>
      <c r="C373" s="28">
        <f t="shared" si="51"/>
        <v>0</v>
      </c>
      <c r="D373" s="8">
        <v>0.40394974031421571</v>
      </c>
      <c r="E373" s="4">
        <f t="shared" si="52"/>
        <v>0.40394974031421571</v>
      </c>
      <c r="F373" s="4">
        <f t="shared" si="53"/>
        <v>50.891830784657913</v>
      </c>
      <c r="G373" s="4">
        <f t="shared" si="54"/>
        <v>101</v>
      </c>
      <c r="H373" s="7">
        <f t="shared" si="55"/>
        <v>0</v>
      </c>
      <c r="I373" s="5">
        <f t="shared" si="59"/>
        <v>0</v>
      </c>
      <c r="J373" s="5"/>
      <c r="K373" s="4">
        <f t="shared" si="56"/>
        <v>0.40394974031421571</v>
      </c>
      <c r="L373" s="4">
        <f t="shared" si="57"/>
        <v>50.891830784657913</v>
      </c>
      <c r="M373" s="4">
        <f t="shared" si="58"/>
        <v>101</v>
      </c>
      <c r="N373" s="7">
        <f t="shared" si="60"/>
        <v>0</v>
      </c>
      <c r="P373" s="3"/>
      <c r="W373"/>
      <c r="Z373"/>
      <c r="AA373"/>
    </row>
    <row r="374" spans="1:27">
      <c r="A374" s="14">
        <v>39660</v>
      </c>
      <c r="B374" s="1">
        <v>18.600000000000001</v>
      </c>
      <c r="C374" s="28">
        <f t="shared" si="51"/>
        <v>0</v>
      </c>
      <c r="D374" s="8">
        <v>0.28899989960213351</v>
      </c>
      <c r="E374" s="4">
        <f t="shared" si="52"/>
        <v>0.28899989960213351</v>
      </c>
      <c r="F374" s="4">
        <f t="shared" si="53"/>
        <v>18.311000100397862</v>
      </c>
      <c r="G374" s="4">
        <f t="shared" si="54"/>
        <v>101</v>
      </c>
      <c r="H374" s="7">
        <f t="shared" si="55"/>
        <v>0</v>
      </c>
      <c r="I374" s="5">
        <f t="shared" si="59"/>
        <v>0</v>
      </c>
      <c r="J374" s="5"/>
      <c r="K374" s="4">
        <f t="shared" si="56"/>
        <v>0.28899989960213351</v>
      </c>
      <c r="L374" s="4">
        <f t="shared" si="57"/>
        <v>18.311000100397862</v>
      </c>
      <c r="M374" s="4">
        <f t="shared" si="58"/>
        <v>101</v>
      </c>
      <c r="N374" s="7">
        <f t="shared" si="60"/>
        <v>0</v>
      </c>
      <c r="P374" s="3"/>
      <c r="W374"/>
      <c r="Z374"/>
      <c r="AA374"/>
    </row>
    <row r="375" spans="1:27">
      <c r="A375" s="14">
        <v>39661</v>
      </c>
      <c r="B375" s="1">
        <v>6.6</v>
      </c>
      <c r="C375" s="28">
        <f t="shared" si="51"/>
        <v>0</v>
      </c>
      <c r="D375" s="8">
        <v>0.62850174149326055</v>
      </c>
      <c r="E375" s="4">
        <f t="shared" si="52"/>
        <v>0.62850174149326055</v>
      </c>
      <c r="F375" s="4">
        <f t="shared" si="53"/>
        <v>5.9714982585067276</v>
      </c>
      <c r="G375" s="4">
        <f t="shared" si="54"/>
        <v>101</v>
      </c>
      <c r="H375" s="7">
        <f t="shared" si="55"/>
        <v>0</v>
      </c>
      <c r="I375" s="5">
        <f t="shared" si="59"/>
        <v>0</v>
      </c>
      <c r="J375" s="5"/>
      <c r="K375" s="4">
        <f t="shared" si="56"/>
        <v>0.62850174149326055</v>
      </c>
      <c r="L375" s="4">
        <f t="shared" si="57"/>
        <v>5.9714982585067276</v>
      </c>
      <c r="M375" s="4">
        <f t="shared" si="58"/>
        <v>101</v>
      </c>
      <c r="N375" s="7">
        <f t="shared" si="60"/>
        <v>0</v>
      </c>
      <c r="P375" s="3"/>
      <c r="W375"/>
      <c r="Z375"/>
      <c r="AA375"/>
    </row>
    <row r="376" spans="1:27">
      <c r="A376" s="14">
        <v>39662</v>
      </c>
      <c r="B376" s="1">
        <v>4.8</v>
      </c>
      <c r="C376" s="28">
        <f t="shared" si="51"/>
        <v>0</v>
      </c>
      <c r="D376" s="8">
        <v>0.9494003031511381</v>
      </c>
      <c r="E376" s="4">
        <f t="shared" si="52"/>
        <v>0.9494003031511381</v>
      </c>
      <c r="F376" s="4">
        <f t="shared" si="53"/>
        <v>3.8505996968488603</v>
      </c>
      <c r="G376" s="4">
        <f t="shared" si="54"/>
        <v>101</v>
      </c>
      <c r="H376" s="7">
        <f t="shared" si="55"/>
        <v>0</v>
      </c>
      <c r="I376" s="5">
        <f t="shared" si="59"/>
        <v>0</v>
      </c>
      <c r="J376" s="5"/>
      <c r="K376" s="4">
        <f t="shared" si="56"/>
        <v>0.9494003031511381</v>
      </c>
      <c r="L376" s="4">
        <f t="shared" si="57"/>
        <v>3.8505996968488603</v>
      </c>
      <c r="M376" s="4">
        <f t="shared" si="58"/>
        <v>101</v>
      </c>
      <c r="N376" s="7">
        <f t="shared" si="60"/>
        <v>0</v>
      </c>
      <c r="P376" s="3"/>
      <c r="W376"/>
      <c r="Z376"/>
      <c r="AA376"/>
    </row>
    <row r="377" spans="1:27">
      <c r="A377" s="14">
        <v>39663</v>
      </c>
      <c r="B377" s="1">
        <v>1.6</v>
      </c>
      <c r="C377" s="28">
        <f t="shared" si="51"/>
        <v>0</v>
      </c>
      <c r="D377" s="8">
        <v>0.43645531476256427</v>
      </c>
      <c r="E377" s="4">
        <f t="shared" si="52"/>
        <v>0.43645531476256427</v>
      </c>
      <c r="F377" s="4">
        <f t="shared" si="53"/>
        <v>1.1635446852374258</v>
      </c>
      <c r="G377" s="4">
        <f t="shared" si="54"/>
        <v>101</v>
      </c>
      <c r="H377" s="7">
        <f t="shared" si="55"/>
        <v>0</v>
      </c>
      <c r="I377" s="5">
        <f t="shared" si="59"/>
        <v>0</v>
      </c>
      <c r="J377" s="5"/>
      <c r="K377" s="4">
        <f t="shared" si="56"/>
        <v>0.43645531476256427</v>
      </c>
      <c r="L377" s="4">
        <f t="shared" si="57"/>
        <v>1.1635446852374258</v>
      </c>
      <c r="M377" s="4">
        <f t="shared" si="58"/>
        <v>101</v>
      </c>
      <c r="N377" s="7">
        <f t="shared" si="60"/>
        <v>0</v>
      </c>
      <c r="P377" s="3"/>
      <c r="W377"/>
      <c r="Z377"/>
      <c r="AA377"/>
    </row>
    <row r="378" spans="1:27">
      <c r="A378" s="14">
        <v>39664</v>
      </c>
      <c r="B378" s="1">
        <v>3.2</v>
      </c>
      <c r="C378" s="28">
        <f t="shared" si="51"/>
        <v>0</v>
      </c>
      <c r="D378" s="8">
        <v>0.96331241505120668</v>
      </c>
      <c r="E378" s="4">
        <f t="shared" si="52"/>
        <v>0.96331241505120668</v>
      </c>
      <c r="F378" s="4">
        <f t="shared" si="53"/>
        <v>2.2366875849487968</v>
      </c>
      <c r="G378" s="4">
        <f t="shared" si="54"/>
        <v>101</v>
      </c>
      <c r="H378" s="7">
        <f t="shared" si="55"/>
        <v>0</v>
      </c>
      <c r="I378" s="5">
        <f t="shared" si="59"/>
        <v>0</v>
      </c>
      <c r="J378" s="5"/>
      <c r="K378" s="4">
        <f t="shared" si="56"/>
        <v>0.96331241505120668</v>
      </c>
      <c r="L378" s="4">
        <f t="shared" si="57"/>
        <v>2.2366875849487968</v>
      </c>
      <c r="M378" s="4">
        <f t="shared" si="58"/>
        <v>101</v>
      </c>
      <c r="N378" s="7">
        <f t="shared" si="60"/>
        <v>0</v>
      </c>
      <c r="P378" s="3"/>
      <c r="W378"/>
      <c r="Z378"/>
      <c r="AA378"/>
    </row>
    <row r="379" spans="1:27">
      <c r="A379" s="14">
        <v>39665</v>
      </c>
      <c r="B379" s="1">
        <v>0</v>
      </c>
      <c r="C379" s="28">
        <f t="shared" si="51"/>
        <v>0</v>
      </c>
      <c r="D379" s="8">
        <v>1.0137647356287847</v>
      </c>
      <c r="E379" s="4">
        <f t="shared" si="52"/>
        <v>1.0137647356287847</v>
      </c>
      <c r="F379" s="4">
        <f t="shared" si="53"/>
        <v>0</v>
      </c>
      <c r="G379" s="4">
        <f t="shared" si="54"/>
        <v>99.986235264371217</v>
      </c>
      <c r="H379" s="7">
        <f t="shared" si="55"/>
        <v>-1.0137647356287829</v>
      </c>
      <c r="I379" s="5">
        <f t="shared" si="59"/>
        <v>0</v>
      </c>
      <c r="J379" s="5"/>
      <c r="K379" s="4">
        <f t="shared" si="56"/>
        <v>1.0137647356287847</v>
      </c>
      <c r="L379" s="4">
        <f t="shared" si="57"/>
        <v>0</v>
      </c>
      <c r="M379" s="4">
        <f t="shared" si="58"/>
        <v>99.986235264371217</v>
      </c>
      <c r="N379" s="7">
        <f t="shared" si="60"/>
        <v>-1.0137647356287829</v>
      </c>
      <c r="P379" s="3"/>
      <c r="W379"/>
      <c r="Z379"/>
      <c r="AA379"/>
    </row>
    <row r="380" spans="1:27">
      <c r="A380" s="14">
        <v>39666</v>
      </c>
      <c r="B380" s="1">
        <v>0</v>
      </c>
      <c r="C380" s="28">
        <f t="shared" si="51"/>
        <v>0</v>
      </c>
      <c r="D380" s="8">
        <v>1.1992274887205832</v>
      </c>
      <c r="E380" s="4">
        <f t="shared" si="52"/>
        <v>1.1992274887205832</v>
      </c>
      <c r="F380" s="4">
        <f t="shared" si="53"/>
        <v>0</v>
      </c>
      <c r="G380" s="4">
        <f t="shared" si="54"/>
        <v>98.787007775650636</v>
      </c>
      <c r="H380" s="7">
        <f t="shared" si="55"/>
        <v>-2.2129922243493638</v>
      </c>
      <c r="I380" s="5">
        <f t="shared" si="59"/>
        <v>0</v>
      </c>
      <c r="J380" s="5"/>
      <c r="K380" s="4">
        <f t="shared" si="56"/>
        <v>1.1992274887205832</v>
      </c>
      <c r="L380" s="4">
        <f t="shared" si="57"/>
        <v>0</v>
      </c>
      <c r="M380" s="4">
        <f t="shared" si="58"/>
        <v>98.787007775650636</v>
      </c>
      <c r="N380" s="7">
        <f t="shared" si="60"/>
        <v>-2.2129922243493638</v>
      </c>
      <c r="P380" s="3"/>
      <c r="W380"/>
      <c r="Z380"/>
      <c r="AA380"/>
    </row>
    <row r="381" spans="1:27">
      <c r="A381" s="14">
        <v>39667</v>
      </c>
      <c r="B381" s="1">
        <v>0</v>
      </c>
      <c r="C381" s="28">
        <f t="shared" si="51"/>
        <v>0</v>
      </c>
      <c r="D381" s="8">
        <v>0.76085568983880103</v>
      </c>
      <c r="E381" s="4">
        <f t="shared" si="52"/>
        <v>0.76085568983880103</v>
      </c>
      <c r="F381" s="4">
        <f t="shared" si="53"/>
        <v>0</v>
      </c>
      <c r="G381" s="4">
        <f t="shared" si="54"/>
        <v>98.02615208581183</v>
      </c>
      <c r="H381" s="7">
        <f t="shared" si="55"/>
        <v>-2.9738479141881697</v>
      </c>
      <c r="I381" s="5">
        <f t="shared" si="59"/>
        <v>0</v>
      </c>
      <c r="J381" s="5"/>
      <c r="K381" s="4">
        <f t="shared" si="56"/>
        <v>0.76085568983880103</v>
      </c>
      <c r="L381" s="4">
        <f t="shared" si="57"/>
        <v>0</v>
      </c>
      <c r="M381" s="4">
        <f t="shared" si="58"/>
        <v>98.02615208581183</v>
      </c>
      <c r="N381" s="7">
        <f t="shared" si="60"/>
        <v>-2.9738479141881697</v>
      </c>
      <c r="P381" s="3"/>
      <c r="W381"/>
      <c r="Z381"/>
      <c r="AA381"/>
    </row>
    <row r="382" spans="1:27">
      <c r="A382" s="14">
        <v>39668</v>
      </c>
      <c r="B382" s="1">
        <v>12.5</v>
      </c>
      <c r="C382" s="28">
        <f t="shared" si="51"/>
        <v>0</v>
      </c>
      <c r="D382" s="8">
        <v>0.63824760861448881</v>
      </c>
      <c r="E382" s="4">
        <f t="shared" si="52"/>
        <v>0.63824760861448881</v>
      </c>
      <c r="F382" s="4">
        <f t="shared" si="53"/>
        <v>8.8879044771973383</v>
      </c>
      <c r="G382" s="4">
        <f t="shared" si="54"/>
        <v>101</v>
      </c>
      <c r="H382" s="7">
        <f t="shared" si="55"/>
        <v>0</v>
      </c>
      <c r="I382" s="5">
        <f t="shared" si="59"/>
        <v>0</v>
      </c>
      <c r="J382" s="5"/>
      <c r="K382" s="4">
        <f t="shared" si="56"/>
        <v>0.63824760861448881</v>
      </c>
      <c r="L382" s="4">
        <f t="shared" si="57"/>
        <v>8.8879044771973383</v>
      </c>
      <c r="M382" s="4">
        <f t="shared" si="58"/>
        <v>101</v>
      </c>
      <c r="N382" s="7">
        <f t="shared" si="60"/>
        <v>0</v>
      </c>
      <c r="P382" s="3"/>
      <c r="W382"/>
      <c r="Z382"/>
      <c r="AA382"/>
    </row>
    <row r="383" spans="1:27">
      <c r="A383" s="14">
        <v>39669</v>
      </c>
      <c r="B383" s="1">
        <v>3.8</v>
      </c>
      <c r="C383" s="28">
        <f t="shared" si="51"/>
        <v>0</v>
      </c>
      <c r="D383" s="8">
        <v>0.8303713732376361</v>
      </c>
      <c r="E383" s="4">
        <f t="shared" si="52"/>
        <v>0.8303713732376361</v>
      </c>
      <c r="F383" s="4">
        <f t="shared" si="53"/>
        <v>2.9696286267623577</v>
      </c>
      <c r="G383" s="4">
        <f t="shared" si="54"/>
        <v>101</v>
      </c>
      <c r="H383" s="7">
        <f t="shared" si="55"/>
        <v>0</v>
      </c>
      <c r="I383" s="5">
        <f t="shared" si="59"/>
        <v>0</v>
      </c>
      <c r="J383" s="5"/>
      <c r="K383" s="4">
        <f t="shared" si="56"/>
        <v>0.8303713732376361</v>
      </c>
      <c r="L383" s="4">
        <f t="shared" si="57"/>
        <v>2.9696286267623577</v>
      </c>
      <c r="M383" s="4">
        <f t="shared" si="58"/>
        <v>101</v>
      </c>
      <c r="N383" s="7">
        <f t="shared" si="60"/>
        <v>0</v>
      </c>
      <c r="P383" s="3"/>
      <c r="W383"/>
      <c r="Z383"/>
      <c r="AA383"/>
    </row>
    <row r="384" spans="1:27">
      <c r="A384" s="14">
        <v>39670</v>
      </c>
      <c r="B384" s="1">
        <v>0</v>
      </c>
      <c r="C384" s="28">
        <f t="shared" si="51"/>
        <v>0</v>
      </c>
      <c r="D384" s="8">
        <v>0.80402924904670714</v>
      </c>
      <c r="E384" s="4">
        <f t="shared" si="52"/>
        <v>0.80402924904670714</v>
      </c>
      <c r="F384" s="4">
        <f t="shared" si="53"/>
        <v>0</v>
      </c>
      <c r="G384" s="4">
        <f t="shared" si="54"/>
        <v>100.19597075095329</v>
      </c>
      <c r="H384" s="7">
        <f t="shared" si="55"/>
        <v>-0.8040292490467067</v>
      </c>
      <c r="I384" s="5">
        <f t="shared" si="59"/>
        <v>0</v>
      </c>
      <c r="J384" s="5"/>
      <c r="K384" s="4">
        <f t="shared" si="56"/>
        <v>0.80402924904670714</v>
      </c>
      <c r="L384" s="4">
        <f t="shared" si="57"/>
        <v>0</v>
      </c>
      <c r="M384" s="4">
        <f t="shared" si="58"/>
        <v>100.19597075095329</v>
      </c>
      <c r="N384" s="7">
        <f t="shared" si="60"/>
        <v>-0.8040292490467067</v>
      </c>
      <c r="P384" s="3"/>
      <c r="W384"/>
      <c r="Z384"/>
      <c r="AA384"/>
    </row>
    <row r="385" spans="1:27">
      <c r="A385" s="14">
        <v>39671</v>
      </c>
      <c r="B385" s="1">
        <v>0.4</v>
      </c>
      <c r="C385" s="28">
        <f t="shared" si="51"/>
        <v>0</v>
      </c>
      <c r="D385" s="8">
        <v>1.1278321806222065</v>
      </c>
      <c r="E385" s="4">
        <f t="shared" si="52"/>
        <v>1.1278321806222065</v>
      </c>
      <c r="F385" s="4">
        <f t="shared" si="53"/>
        <v>0</v>
      </c>
      <c r="G385" s="4">
        <f t="shared" si="54"/>
        <v>99.468138570331092</v>
      </c>
      <c r="H385" s="7">
        <f t="shared" si="55"/>
        <v>-1.5318614296689077</v>
      </c>
      <c r="I385" s="5">
        <f t="shared" si="59"/>
        <v>0</v>
      </c>
      <c r="J385" s="5"/>
      <c r="K385" s="4">
        <f t="shared" si="56"/>
        <v>1.1278321806222065</v>
      </c>
      <c r="L385" s="4">
        <f t="shared" si="57"/>
        <v>0</v>
      </c>
      <c r="M385" s="4">
        <f t="shared" si="58"/>
        <v>99.468138570331092</v>
      </c>
      <c r="N385" s="7">
        <f t="shared" si="60"/>
        <v>-1.5318614296689077</v>
      </c>
      <c r="P385" s="3"/>
      <c r="W385"/>
      <c r="Z385"/>
      <c r="AA385"/>
    </row>
    <row r="386" spans="1:27">
      <c r="A386" s="14">
        <v>39672</v>
      </c>
      <c r="B386" s="1">
        <v>1.6</v>
      </c>
      <c r="C386" s="28">
        <f t="shared" si="51"/>
        <v>0</v>
      </c>
      <c r="D386" s="8">
        <v>0.53322204547071594</v>
      </c>
      <c r="E386" s="4">
        <f t="shared" si="52"/>
        <v>0.53322204547071594</v>
      </c>
      <c r="F386" s="4">
        <f t="shared" si="53"/>
        <v>0</v>
      </c>
      <c r="G386" s="4">
        <f t="shared" si="54"/>
        <v>100.53491652486036</v>
      </c>
      <c r="H386" s="7">
        <f t="shared" si="55"/>
        <v>-0.46508347513963599</v>
      </c>
      <c r="I386" s="5">
        <f t="shared" si="59"/>
        <v>0</v>
      </c>
      <c r="J386" s="5"/>
      <c r="K386" s="4">
        <f t="shared" si="56"/>
        <v>0.53322204547071594</v>
      </c>
      <c r="L386" s="4">
        <f t="shared" si="57"/>
        <v>0</v>
      </c>
      <c r="M386" s="4">
        <f t="shared" si="58"/>
        <v>100.53491652486036</v>
      </c>
      <c r="N386" s="7">
        <f t="shared" si="60"/>
        <v>-0.46508347513963599</v>
      </c>
      <c r="P386" s="3"/>
      <c r="W386"/>
      <c r="Z386"/>
      <c r="AA386"/>
    </row>
    <row r="387" spans="1:27">
      <c r="A387" s="14">
        <v>39673</v>
      </c>
      <c r="B387" s="1">
        <v>0</v>
      </c>
      <c r="C387" s="28">
        <f t="shared" si="51"/>
        <v>0</v>
      </c>
      <c r="D387" s="8">
        <v>1.2138276483299377</v>
      </c>
      <c r="E387" s="4">
        <f t="shared" si="52"/>
        <v>1.2138276483299377</v>
      </c>
      <c r="F387" s="4">
        <f t="shared" si="53"/>
        <v>0</v>
      </c>
      <c r="G387" s="4">
        <f t="shared" si="54"/>
        <v>99.321088876530425</v>
      </c>
      <c r="H387" s="7">
        <f t="shared" si="55"/>
        <v>-1.6789111234695753</v>
      </c>
      <c r="I387" s="5">
        <f t="shared" si="59"/>
        <v>0</v>
      </c>
      <c r="J387" s="5"/>
      <c r="K387" s="4">
        <f t="shared" si="56"/>
        <v>1.2138276483299377</v>
      </c>
      <c r="L387" s="4">
        <f t="shared" si="57"/>
        <v>0</v>
      </c>
      <c r="M387" s="4">
        <f t="shared" si="58"/>
        <v>99.321088876530425</v>
      </c>
      <c r="N387" s="7">
        <f t="shared" si="60"/>
        <v>-1.6789111234695753</v>
      </c>
      <c r="P387" s="3"/>
      <c r="W387"/>
      <c r="Z387"/>
      <c r="AA387"/>
    </row>
    <row r="388" spans="1:27">
      <c r="A388" s="14">
        <v>39674</v>
      </c>
      <c r="B388" s="1">
        <v>0</v>
      </c>
      <c r="C388" s="28">
        <f t="shared" si="51"/>
        <v>0</v>
      </c>
      <c r="D388" s="8">
        <v>1.9810653640132196</v>
      </c>
      <c r="E388" s="4">
        <f t="shared" si="52"/>
        <v>1.9810653640132196</v>
      </c>
      <c r="F388" s="4">
        <f t="shared" si="53"/>
        <v>0</v>
      </c>
      <c r="G388" s="4">
        <f t="shared" si="54"/>
        <v>97.340023512517206</v>
      </c>
      <c r="H388" s="7">
        <f t="shared" si="55"/>
        <v>-3.659976487482794</v>
      </c>
      <c r="I388" s="5">
        <f t="shared" si="59"/>
        <v>0</v>
      </c>
      <c r="J388" s="5"/>
      <c r="K388" s="4">
        <f t="shared" si="56"/>
        <v>1.9810653640132196</v>
      </c>
      <c r="L388" s="4">
        <f t="shared" si="57"/>
        <v>0</v>
      </c>
      <c r="M388" s="4">
        <f t="shared" si="58"/>
        <v>97.340023512517206</v>
      </c>
      <c r="N388" s="7">
        <f t="shared" si="60"/>
        <v>-3.659976487482794</v>
      </c>
      <c r="P388" s="3"/>
      <c r="W388"/>
      <c r="Z388"/>
      <c r="AA388"/>
    </row>
    <row r="389" spans="1:27">
      <c r="A389" s="14">
        <v>39675</v>
      </c>
      <c r="B389" s="1">
        <v>0</v>
      </c>
      <c r="C389" s="28">
        <f t="shared" si="51"/>
        <v>0</v>
      </c>
      <c r="D389" s="8">
        <v>1.2395056119374337</v>
      </c>
      <c r="E389" s="4">
        <f t="shared" si="52"/>
        <v>1.2395056119374337</v>
      </c>
      <c r="F389" s="4">
        <f t="shared" si="53"/>
        <v>0</v>
      </c>
      <c r="G389" s="4">
        <f t="shared" si="54"/>
        <v>96.100517900579774</v>
      </c>
      <c r="H389" s="7">
        <f t="shared" si="55"/>
        <v>-4.8994820994202257</v>
      </c>
      <c r="I389" s="5">
        <f t="shared" si="59"/>
        <v>0</v>
      </c>
      <c r="J389" s="5"/>
      <c r="K389" s="4">
        <f t="shared" si="56"/>
        <v>1.2395056119374337</v>
      </c>
      <c r="L389" s="4">
        <f t="shared" si="57"/>
        <v>0</v>
      </c>
      <c r="M389" s="4">
        <f t="shared" si="58"/>
        <v>96.100517900579774</v>
      </c>
      <c r="N389" s="7">
        <f t="shared" si="60"/>
        <v>-4.8994820994202257</v>
      </c>
      <c r="P389" s="3"/>
      <c r="W389"/>
      <c r="Z389"/>
      <c r="AA389"/>
    </row>
    <row r="390" spans="1:27">
      <c r="A390" s="14">
        <v>39676</v>
      </c>
      <c r="B390" s="1">
        <v>1</v>
      </c>
      <c r="C390" s="28">
        <f t="shared" si="51"/>
        <v>0</v>
      </c>
      <c r="D390" s="8">
        <v>1.7963076172770365</v>
      </c>
      <c r="E390" s="4">
        <f t="shared" si="52"/>
        <v>1.7963076172770365</v>
      </c>
      <c r="F390" s="4">
        <f t="shared" si="53"/>
        <v>0</v>
      </c>
      <c r="G390" s="4">
        <f t="shared" si="54"/>
        <v>95.304210283302737</v>
      </c>
      <c r="H390" s="7">
        <f t="shared" si="55"/>
        <v>-5.6957897166972629</v>
      </c>
      <c r="I390" s="5">
        <f t="shared" si="59"/>
        <v>0</v>
      </c>
      <c r="J390" s="5"/>
      <c r="K390" s="4">
        <f t="shared" si="56"/>
        <v>1.7963076172770365</v>
      </c>
      <c r="L390" s="4">
        <f t="shared" si="57"/>
        <v>0</v>
      </c>
      <c r="M390" s="4">
        <f t="shared" si="58"/>
        <v>95.304210283302737</v>
      </c>
      <c r="N390" s="7">
        <f t="shared" si="60"/>
        <v>-5.6957897166972629</v>
      </c>
      <c r="P390" s="3"/>
      <c r="W390"/>
      <c r="Z390"/>
      <c r="AA390"/>
    </row>
    <row r="391" spans="1:27">
      <c r="A391" s="14">
        <v>39677</v>
      </c>
      <c r="B391" s="1">
        <v>2</v>
      </c>
      <c r="C391" s="28">
        <f t="shared" si="51"/>
        <v>0</v>
      </c>
      <c r="D391" s="8">
        <v>1.1358823924099677</v>
      </c>
      <c r="E391" s="4">
        <f t="shared" si="52"/>
        <v>1.1358823924099677</v>
      </c>
      <c r="F391" s="4">
        <f t="shared" si="53"/>
        <v>0</v>
      </c>
      <c r="G391" s="4">
        <f t="shared" si="54"/>
        <v>96.168327890892769</v>
      </c>
      <c r="H391" s="7">
        <f t="shared" si="55"/>
        <v>-4.831672109107231</v>
      </c>
      <c r="I391" s="5">
        <f t="shared" si="59"/>
        <v>0</v>
      </c>
      <c r="J391" s="5"/>
      <c r="K391" s="4">
        <f t="shared" si="56"/>
        <v>1.1358823924099677</v>
      </c>
      <c r="L391" s="4">
        <f t="shared" si="57"/>
        <v>0</v>
      </c>
      <c r="M391" s="4">
        <f t="shared" si="58"/>
        <v>96.168327890892769</v>
      </c>
      <c r="N391" s="7">
        <f t="shared" si="60"/>
        <v>-4.831672109107231</v>
      </c>
      <c r="P391" s="3"/>
      <c r="W391"/>
      <c r="Z391"/>
      <c r="AA391"/>
    </row>
    <row r="392" spans="1:27">
      <c r="A392" s="14">
        <v>39678</v>
      </c>
      <c r="B392" s="1">
        <v>6.6</v>
      </c>
      <c r="C392" s="28">
        <f t="shared" si="51"/>
        <v>0</v>
      </c>
      <c r="D392" s="8">
        <v>2.0403185366434271</v>
      </c>
      <c r="E392" s="4">
        <f t="shared" si="52"/>
        <v>2.0403185366434271</v>
      </c>
      <c r="F392" s="4">
        <f t="shared" si="53"/>
        <v>0</v>
      </c>
      <c r="G392" s="4">
        <f t="shared" si="54"/>
        <v>100.72800935424934</v>
      </c>
      <c r="H392" s="7">
        <f t="shared" si="55"/>
        <v>-0.27199064575066245</v>
      </c>
      <c r="I392" s="5">
        <f t="shared" si="59"/>
        <v>0</v>
      </c>
      <c r="J392" s="5"/>
      <c r="K392" s="4">
        <f t="shared" si="56"/>
        <v>2.0403185366434271</v>
      </c>
      <c r="L392" s="4">
        <f t="shared" si="57"/>
        <v>0</v>
      </c>
      <c r="M392" s="4">
        <f t="shared" si="58"/>
        <v>100.72800935424934</v>
      </c>
      <c r="N392" s="7">
        <f t="shared" si="60"/>
        <v>-0.27199064575066245</v>
      </c>
      <c r="P392" s="3"/>
      <c r="W392"/>
      <c r="Z392"/>
      <c r="AA392"/>
    </row>
    <row r="393" spans="1:27">
      <c r="A393" s="14">
        <v>39679</v>
      </c>
      <c r="B393" s="1">
        <v>1.4</v>
      </c>
      <c r="C393" s="28">
        <f t="shared" si="51"/>
        <v>0</v>
      </c>
      <c r="D393" s="8">
        <v>0.93265506276778376</v>
      </c>
      <c r="E393" s="4">
        <f t="shared" si="52"/>
        <v>0.93265506276778376</v>
      </c>
      <c r="F393" s="4">
        <f t="shared" si="53"/>
        <v>0.19535429148156425</v>
      </c>
      <c r="G393" s="4">
        <f t="shared" si="54"/>
        <v>101</v>
      </c>
      <c r="H393" s="7">
        <f t="shared" si="55"/>
        <v>0</v>
      </c>
      <c r="I393" s="5">
        <f t="shared" si="59"/>
        <v>0</v>
      </c>
      <c r="J393" s="5"/>
      <c r="K393" s="4">
        <f t="shared" si="56"/>
        <v>0.93265506276778376</v>
      </c>
      <c r="L393" s="4">
        <f t="shared" si="57"/>
        <v>0.19535429148156425</v>
      </c>
      <c r="M393" s="4">
        <f t="shared" si="58"/>
        <v>101</v>
      </c>
      <c r="N393" s="7">
        <f t="shared" si="60"/>
        <v>0</v>
      </c>
      <c r="P393" s="3"/>
      <c r="W393"/>
      <c r="Z393"/>
      <c r="AA393"/>
    </row>
    <row r="394" spans="1:27">
      <c r="A394" s="14">
        <v>39680</v>
      </c>
      <c r="B394" s="1">
        <v>0</v>
      </c>
      <c r="C394" s="28">
        <f t="shared" si="51"/>
        <v>0</v>
      </c>
      <c r="D394" s="8">
        <v>1.0806351724379017</v>
      </c>
      <c r="E394" s="4">
        <f t="shared" si="52"/>
        <v>1.0806351724379017</v>
      </c>
      <c r="F394" s="4">
        <f t="shared" si="53"/>
        <v>0</v>
      </c>
      <c r="G394" s="4">
        <f t="shared" si="54"/>
        <v>99.919364827562092</v>
      </c>
      <c r="H394" s="7">
        <f t="shared" si="55"/>
        <v>-1.0806351724379084</v>
      </c>
      <c r="I394" s="5">
        <f t="shared" si="59"/>
        <v>0</v>
      </c>
      <c r="J394" s="5"/>
      <c r="K394" s="4">
        <f t="shared" si="56"/>
        <v>1.0806351724379017</v>
      </c>
      <c r="L394" s="4">
        <f t="shared" si="57"/>
        <v>0</v>
      </c>
      <c r="M394" s="4">
        <f t="shared" si="58"/>
        <v>99.919364827562092</v>
      </c>
      <c r="N394" s="7">
        <f t="shared" si="60"/>
        <v>-1.0806351724379084</v>
      </c>
      <c r="P394" s="3"/>
      <c r="W394"/>
      <c r="Z394"/>
      <c r="AA394"/>
    </row>
    <row r="395" spans="1:27">
      <c r="A395" s="14">
        <v>39681</v>
      </c>
      <c r="B395" s="1">
        <v>0</v>
      </c>
      <c r="C395" s="28">
        <f t="shared" si="51"/>
        <v>0</v>
      </c>
      <c r="D395" s="8">
        <v>1.6198400467920222</v>
      </c>
      <c r="E395" s="4">
        <f t="shared" si="52"/>
        <v>1.6198400467920222</v>
      </c>
      <c r="F395" s="4">
        <f t="shared" si="53"/>
        <v>0</v>
      </c>
      <c r="G395" s="4">
        <f t="shared" si="54"/>
        <v>98.299524780770071</v>
      </c>
      <c r="H395" s="7">
        <f t="shared" si="55"/>
        <v>-2.7004752192299293</v>
      </c>
      <c r="I395" s="5">
        <f t="shared" si="59"/>
        <v>0</v>
      </c>
      <c r="J395" s="5"/>
      <c r="K395" s="4">
        <f t="shared" si="56"/>
        <v>1.6198400467920222</v>
      </c>
      <c r="L395" s="4">
        <f t="shared" si="57"/>
        <v>0</v>
      </c>
      <c r="M395" s="4">
        <f t="shared" si="58"/>
        <v>98.299524780770071</v>
      </c>
      <c r="N395" s="7">
        <f t="shared" si="60"/>
        <v>-2.7004752192299293</v>
      </c>
      <c r="P395" s="3"/>
      <c r="W395"/>
      <c r="Z395"/>
      <c r="AA395"/>
    </row>
    <row r="396" spans="1:27">
      <c r="A396" s="14">
        <v>39682</v>
      </c>
      <c r="B396" s="1">
        <v>0</v>
      </c>
      <c r="C396" s="28">
        <f t="shared" ref="C396:C459" si="61">I396</f>
        <v>0</v>
      </c>
      <c r="D396" s="8">
        <v>2.101142906890253</v>
      </c>
      <c r="E396" s="4">
        <f t="shared" ref="E396:E459" si="62">IF(G395+B396+C396&gt;D396,D396,G395+B396+C396)</f>
        <v>2.101142906890253</v>
      </c>
      <c r="F396" s="4">
        <f t="shared" ref="F396:F459" si="63">IF(G395+B396+C396-E396&gt;$C$2,G395+B396+C396-E396-$C$2,0)</f>
        <v>0</v>
      </c>
      <c r="G396" s="4">
        <f t="shared" ref="G396:G459" si="64">G395+B396+C396-E396-F396</f>
        <v>96.198381873879811</v>
      </c>
      <c r="H396" s="7">
        <f t="shared" ref="H396:H459" si="65">-$C$2+G396</f>
        <v>-4.8016181261201893</v>
      </c>
      <c r="I396" s="5">
        <f t="shared" si="59"/>
        <v>0</v>
      </c>
      <c r="J396" s="5"/>
      <c r="K396" s="4">
        <f t="shared" ref="K396:K459" si="66">IF(M395+B396&gt;D396,D396,M395+B396)</f>
        <v>2.101142906890253</v>
      </c>
      <c r="L396" s="4">
        <f t="shared" ref="L396:L459" si="67">IF(M395+B396-E396&gt;$C$2,M395+B396-E396-$C$2,0)</f>
        <v>0</v>
      </c>
      <c r="M396" s="4">
        <f t="shared" ref="M396:M459" si="68">M395+B396-K396-L396</f>
        <v>96.198381873879811</v>
      </c>
      <c r="N396" s="7">
        <f t="shared" si="60"/>
        <v>-4.8016181261201893</v>
      </c>
      <c r="P396" s="3"/>
      <c r="W396"/>
      <c r="Z396"/>
      <c r="AA396"/>
    </row>
    <row r="397" spans="1:27">
      <c r="A397" s="14">
        <v>39683</v>
      </c>
      <c r="B397" s="1">
        <v>0</v>
      </c>
      <c r="C397" s="28">
        <f t="shared" si="61"/>
        <v>0</v>
      </c>
      <c r="D397" s="8">
        <v>0.95979731596854911</v>
      </c>
      <c r="E397" s="4">
        <f t="shared" si="62"/>
        <v>0.95979731596854911</v>
      </c>
      <c r="F397" s="4">
        <f t="shared" si="63"/>
        <v>0</v>
      </c>
      <c r="G397" s="4">
        <f t="shared" si="64"/>
        <v>95.238584557911267</v>
      </c>
      <c r="H397" s="7">
        <f t="shared" si="65"/>
        <v>-5.7614154420887331</v>
      </c>
      <c r="I397" s="5">
        <f t="shared" ref="I397:I460" si="69">IF(G396+B397-D397&lt;$C$3,$I$1,$I$2)</f>
        <v>0</v>
      </c>
      <c r="J397" s="5"/>
      <c r="K397" s="4">
        <f t="shared" si="66"/>
        <v>0.95979731596854911</v>
      </c>
      <c r="L397" s="4">
        <f t="shared" si="67"/>
        <v>0</v>
      </c>
      <c r="M397" s="4">
        <f t="shared" si="68"/>
        <v>95.238584557911267</v>
      </c>
      <c r="N397" s="7">
        <f t="shared" si="60"/>
        <v>-5.7614154420887331</v>
      </c>
      <c r="P397" s="3"/>
      <c r="W397"/>
      <c r="Z397"/>
      <c r="AA397"/>
    </row>
    <row r="398" spans="1:27">
      <c r="A398" s="14">
        <v>39684</v>
      </c>
      <c r="B398" s="1">
        <v>32.799999999999997</v>
      </c>
      <c r="C398" s="28">
        <f t="shared" si="61"/>
        <v>0</v>
      </c>
      <c r="D398" s="8">
        <v>0.19597789629128398</v>
      </c>
      <c r="E398" s="4">
        <f t="shared" si="62"/>
        <v>0.19597789629128398</v>
      </c>
      <c r="F398" s="4">
        <f t="shared" si="63"/>
        <v>26.842606661619982</v>
      </c>
      <c r="G398" s="4">
        <f t="shared" si="64"/>
        <v>101</v>
      </c>
      <c r="H398" s="7">
        <f t="shared" si="65"/>
        <v>0</v>
      </c>
      <c r="I398" s="5">
        <f t="shared" si="69"/>
        <v>0</v>
      </c>
      <c r="J398" s="5"/>
      <c r="K398" s="4">
        <f t="shared" si="66"/>
        <v>0.19597789629128398</v>
      </c>
      <c r="L398" s="4">
        <f t="shared" si="67"/>
        <v>26.842606661619982</v>
      </c>
      <c r="M398" s="4">
        <f t="shared" si="68"/>
        <v>101</v>
      </c>
      <c r="N398" s="7">
        <f t="shared" si="60"/>
        <v>0</v>
      </c>
      <c r="P398" s="3"/>
      <c r="W398"/>
      <c r="Z398"/>
      <c r="AA398"/>
    </row>
    <row r="399" spans="1:27">
      <c r="A399" s="14">
        <v>39685</v>
      </c>
      <c r="B399" s="1">
        <v>15.6</v>
      </c>
      <c r="C399" s="28">
        <f t="shared" si="61"/>
        <v>0</v>
      </c>
      <c r="D399" s="8">
        <v>0.34183507130033558</v>
      </c>
      <c r="E399" s="4">
        <f t="shared" si="62"/>
        <v>0.34183507130033558</v>
      </c>
      <c r="F399" s="4">
        <f t="shared" si="63"/>
        <v>15.258164928699657</v>
      </c>
      <c r="G399" s="4">
        <f t="shared" si="64"/>
        <v>101</v>
      </c>
      <c r="H399" s="7">
        <f t="shared" si="65"/>
        <v>0</v>
      </c>
      <c r="I399" s="5">
        <f t="shared" si="69"/>
        <v>0</v>
      </c>
      <c r="J399" s="5"/>
      <c r="K399" s="4">
        <f t="shared" si="66"/>
        <v>0.34183507130033558</v>
      </c>
      <c r="L399" s="4">
        <f t="shared" si="67"/>
        <v>15.258164928699657</v>
      </c>
      <c r="M399" s="4">
        <f t="shared" si="68"/>
        <v>101</v>
      </c>
      <c r="N399" s="7">
        <f t="shared" si="60"/>
        <v>0</v>
      </c>
      <c r="P399" s="3"/>
      <c r="W399"/>
      <c r="Z399"/>
      <c r="AA399"/>
    </row>
    <row r="400" spans="1:27">
      <c r="A400" s="14">
        <v>39686</v>
      </c>
      <c r="B400" s="1">
        <v>4.4000000000000004</v>
      </c>
      <c r="C400" s="28">
        <f t="shared" si="61"/>
        <v>0</v>
      </c>
      <c r="D400" s="8">
        <v>0.54957812876921186</v>
      </c>
      <c r="E400" s="4">
        <f t="shared" si="62"/>
        <v>0.54957812876921186</v>
      </c>
      <c r="F400" s="4">
        <f t="shared" si="63"/>
        <v>3.8504218712307932</v>
      </c>
      <c r="G400" s="4">
        <f t="shared" si="64"/>
        <v>101</v>
      </c>
      <c r="H400" s="7">
        <f t="shared" si="65"/>
        <v>0</v>
      </c>
      <c r="I400" s="5">
        <f t="shared" si="69"/>
        <v>0</v>
      </c>
      <c r="J400" s="5"/>
      <c r="K400" s="4">
        <f t="shared" si="66"/>
        <v>0.54957812876921186</v>
      </c>
      <c r="L400" s="4">
        <f t="shared" si="67"/>
        <v>3.8504218712307932</v>
      </c>
      <c r="M400" s="4">
        <f t="shared" si="68"/>
        <v>101</v>
      </c>
      <c r="N400" s="7">
        <f t="shared" si="60"/>
        <v>0</v>
      </c>
      <c r="P400" s="3"/>
      <c r="W400"/>
      <c r="Z400"/>
      <c r="AA400"/>
    </row>
    <row r="401" spans="1:27">
      <c r="A401" s="14">
        <v>39687</v>
      </c>
      <c r="B401" s="1">
        <v>0</v>
      </c>
      <c r="C401" s="28">
        <f t="shared" si="61"/>
        <v>0</v>
      </c>
      <c r="D401" s="8">
        <v>0.91972946233100517</v>
      </c>
      <c r="E401" s="4">
        <f t="shared" si="62"/>
        <v>0.91972946233100517</v>
      </c>
      <c r="F401" s="4">
        <f t="shared" si="63"/>
        <v>0</v>
      </c>
      <c r="G401" s="4">
        <f t="shared" si="64"/>
        <v>100.08027053766899</v>
      </c>
      <c r="H401" s="7">
        <f t="shared" si="65"/>
        <v>-0.91972946233100572</v>
      </c>
      <c r="I401" s="5">
        <f t="shared" si="69"/>
        <v>0</v>
      </c>
      <c r="J401" s="5"/>
      <c r="K401" s="4">
        <f t="shared" si="66"/>
        <v>0.91972946233100517</v>
      </c>
      <c r="L401" s="4">
        <f t="shared" si="67"/>
        <v>0</v>
      </c>
      <c r="M401" s="4">
        <f t="shared" si="68"/>
        <v>100.08027053766899</v>
      </c>
      <c r="N401" s="7">
        <f t="shared" si="60"/>
        <v>-0.91972946233100572</v>
      </c>
      <c r="P401" s="3"/>
      <c r="W401"/>
      <c r="Z401"/>
      <c r="AA401"/>
    </row>
    <row r="402" spans="1:27">
      <c r="A402" s="14">
        <v>39688</v>
      </c>
      <c r="B402" s="1">
        <v>0</v>
      </c>
      <c r="C402" s="28">
        <f t="shared" si="61"/>
        <v>0</v>
      </c>
      <c r="D402" s="8">
        <v>1.5276591734760929</v>
      </c>
      <c r="E402" s="4">
        <f t="shared" si="62"/>
        <v>1.5276591734760929</v>
      </c>
      <c r="F402" s="4">
        <f t="shared" si="63"/>
        <v>0</v>
      </c>
      <c r="G402" s="4">
        <f t="shared" si="64"/>
        <v>98.552611364192899</v>
      </c>
      <c r="H402" s="7">
        <f t="shared" si="65"/>
        <v>-2.4473886358071013</v>
      </c>
      <c r="I402" s="5">
        <f t="shared" si="69"/>
        <v>0</v>
      </c>
      <c r="J402" s="5"/>
      <c r="K402" s="4">
        <f t="shared" si="66"/>
        <v>1.5276591734760929</v>
      </c>
      <c r="L402" s="4">
        <f t="shared" si="67"/>
        <v>0</v>
      </c>
      <c r="M402" s="4">
        <f t="shared" si="68"/>
        <v>98.552611364192899</v>
      </c>
      <c r="N402" s="7">
        <f t="shared" si="60"/>
        <v>-2.4473886358071013</v>
      </c>
      <c r="P402" s="3"/>
      <c r="W402"/>
      <c r="Z402"/>
      <c r="AA402"/>
    </row>
    <row r="403" spans="1:27">
      <c r="A403" s="14">
        <v>39689</v>
      </c>
      <c r="B403" s="1">
        <v>0</v>
      </c>
      <c r="C403" s="28">
        <f t="shared" si="61"/>
        <v>0</v>
      </c>
      <c r="D403" s="8">
        <v>0.32657815554362885</v>
      </c>
      <c r="E403" s="4">
        <f t="shared" si="62"/>
        <v>0.32657815554362885</v>
      </c>
      <c r="F403" s="4">
        <f t="shared" si="63"/>
        <v>0</v>
      </c>
      <c r="G403" s="4">
        <f t="shared" si="64"/>
        <v>98.22603320864927</v>
      </c>
      <c r="H403" s="7">
        <f t="shared" si="65"/>
        <v>-2.7739667913507304</v>
      </c>
      <c r="I403" s="5">
        <f t="shared" si="69"/>
        <v>0</v>
      </c>
      <c r="J403" s="5"/>
      <c r="K403" s="4">
        <f t="shared" si="66"/>
        <v>0.32657815554362885</v>
      </c>
      <c r="L403" s="4">
        <f t="shared" si="67"/>
        <v>0</v>
      </c>
      <c r="M403" s="4">
        <f t="shared" si="68"/>
        <v>98.22603320864927</v>
      </c>
      <c r="N403" s="7">
        <f t="shared" si="60"/>
        <v>-2.7739667913507304</v>
      </c>
      <c r="P403" s="3"/>
      <c r="W403"/>
      <c r="Z403"/>
      <c r="AA403"/>
    </row>
    <row r="404" spans="1:27">
      <c r="A404" s="14">
        <v>39690</v>
      </c>
      <c r="B404" s="1">
        <v>0</v>
      </c>
      <c r="C404" s="28">
        <f t="shared" si="61"/>
        <v>0</v>
      </c>
      <c r="D404" s="8">
        <v>0.98132718376309969</v>
      </c>
      <c r="E404" s="4">
        <f t="shared" si="62"/>
        <v>0.98132718376309969</v>
      </c>
      <c r="F404" s="4">
        <f t="shared" si="63"/>
        <v>0</v>
      </c>
      <c r="G404" s="4">
        <f t="shared" si="64"/>
        <v>97.24470602488617</v>
      </c>
      <c r="H404" s="7">
        <f t="shared" si="65"/>
        <v>-3.7552939751138297</v>
      </c>
      <c r="I404" s="5">
        <f t="shared" si="69"/>
        <v>0</v>
      </c>
      <c r="J404" s="5"/>
      <c r="K404" s="4">
        <f t="shared" si="66"/>
        <v>0.98132718376309969</v>
      </c>
      <c r="L404" s="4">
        <f t="shared" si="67"/>
        <v>0</v>
      </c>
      <c r="M404" s="4">
        <f t="shared" si="68"/>
        <v>97.24470602488617</v>
      </c>
      <c r="N404" s="7">
        <f t="shared" si="60"/>
        <v>-3.7552939751138297</v>
      </c>
      <c r="P404" s="3"/>
      <c r="W404"/>
      <c r="Z404"/>
      <c r="AA404"/>
    </row>
    <row r="405" spans="1:27">
      <c r="A405" s="14">
        <v>39691</v>
      </c>
      <c r="B405" s="1">
        <v>0</v>
      </c>
      <c r="C405" s="28">
        <f t="shared" si="61"/>
        <v>0</v>
      </c>
      <c r="D405" s="8">
        <v>1.5289779279542401</v>
      </c>
      <c r="E405" s="4">
        <f t="shared" si="62"/>
        <v>1.5289779279542401</v>
      </c>
      <c r="F405" s="4">
        <f t="shared" si="63"/>
        <v>0</v>
      </c>
      <c r="G405" s="4">
        <f t="shared" si="64"/>
        <v>95.715728096931926</v>
      </c>
      <c r="H405" s="7">
        <f t="shared" si="65"/>
        <v>-5.284271903068074</v>
      </c>
      <c r="I405" s="5">
        <f t="shared" si="69"/>
        <v>0</v>
      </c>
      <c r="J405" s="5"/>
      <c r="K405" s="4">
        <f t="shared" si="66"/>
        <v>1.5289779279542401</v>
      </c>
      <c r="L405" s="4">
        <f t="shared" si="67"/>
        <v>0</v>
      </c>
      <c r="M405" s="4">
        <f t="shared" si="68"/>
        <v>95.715728096931926</v>
      </c>
      <c r="N405" s="7">
        <f t="shared" si="60"/>
        <v>-5.284271903068074</v>
      </c>
      <c r="P405" s="3"/>
      <c r="W405"/>
      <c r="Z405"/>
      <c r="AA405"/>
    </row>
    <row r="406" spans="1:27">
      <c r="A406" s="14">
        <v>39692</v>
      </c>
      <c r="B406" s="1">
        <v>0</v>
      </c>
      <c r="C406" s="28">
        <f t="shared" si="61"/>
        <v>0</v>
      </c>
      <c r="D406" s="8">
        <v>2.1592391583477166</v>
      </c>
      <c r="E406" s="4">
        <f t="shared" si="62"/>
        <v>2.1592391583477166</v>
      </c>
      <c r="F406" s="4">
        <f t="shared" si="63"/>
        <v>0</v>
      </c>
      <c r="G406" s="4">
        <f t="shared" si="64"/>
        <v>93.556488938584209</v>
      </c>
      <c r="H406" s="7">
        <f t="shared" si="65"/>
        <v>-7.4435110614157907</v>
      </c>
      <c r="I406" s="5">
        <f t="shared" si="69"/>
        <v>0</v>
      </c>
      <c r="J406" s="5"/>
      <c r="K406" s="4">
        <f t="shared" si="66"/>
        <v>2.1592391583477166</v>
      </c>
      <c r="L406" s="4">
        <f t="shared" si="67"/>
        <v>0</v>
      </c>
      <c r="M406" s="4">
        <f t="shared" si="68"/>
        <v>93.556488938584209</v>
      </c>
      <c r="N406" s="7">
        <f t="shared" si="60"/>
        <v>-7.4435110614157907</v>
      </c>
      <c r="P406" s="3"/>
      <c r="W406"/>
      <c r="Z406"/>
      <c r="AA406"/>
    </row>
    <row r="407" spans="1:27">
      <c r="A407" s="14">
        <v>39693</v>
      </c>
      <c r="B407" s="1">
        <v>0</v>
      </c>
      <c r="C407" s="28">
        <f t="shared" si="61"/>
        <v>0</v>
      </c>
      <c r="D407" s="8">
        <v>1.5492448392522336</v>
      </c>
      <c r="E407" s="4">
        <f t="shared" si="62"/>
        <v>1.5492448392522336</v>
      </c>
      <c r="F407" s="4">
        <f t="shared" si="63"/>
        <v>0</v>
      </c>
      <c r="G407" s="4">
        <f t="shared" si="64"/>
        <v>92.00724409933197</v>
      </c>
      <c r="H407" s="7">
        <f t="shared" si="65"/>
        <v>-8.9927559006680298</v>
      </c>
      <c r="I407" s="5">
        <f t="shared" si="69"/>
        <v>0</v>
      </c>
      <c r="J407" s="5"/>
      <c r="K407" s="4">
        <f t="shared" si="66"/>
        <v>1.5492448392522336</v>
      </c>
      <c r="L407" s="4">
        <f t="shared" si="67"/>
        <v>0</v>
      </c>
      <c r="M407" s="4">
        <f t="shared" si="68"/>
        <v>92.00724409933197</v>
      </c>
      <c r="N407" s="7">
        <f t="shared" si="60"/>
        <v>-8.9927559006680298</v>
      </c>
      <c r="P407" s="3"/>
      <c r="W407"/>
      <c r="Z407"/>
      <c r="AA407"/>
    </row>
    <row r="408" spans="1:27">
      <c r="A408" s="14">
        <v>39694</v>
      </c>
      <c r="B408" s="1">
        <v>4</v>
      </c>
      <c r="C408" s="28">
        <f t="shared" si="61"/>
        <v>0</v>
      </c>
      <c r="D408" s="8">
        <v>2.5062678904874156</v>
      </c>
      <c r="E408" s="4">
        <f t="shared" si="62"/>
        <v>2.5062678904874156</v>
      </c>
      <c r="F408" s="4">
        <f t="shared" si="63"/>
        <v>0</v>
      </c>
      <c r="G408" s="4">
        <f t="shared" si="64"/>
        <v>93.500976208844548</v>
      </c>
      <c r="H408" s="7">
        <f t="shared" si="65"/>
        <v>-7.4990237911554516</v>
      </c>
      <c r="I408" s="5">
        <f t="shared" si="69"/>
        <v>0</v>
      </c>
      <c r="J408" s="5"/>
      <c r="K408" s="4">
        <f t="shared" si="66"/>
        <v>2.5062678904874156</v>
      </c>
      <c r="L408" s="4">
        <f t="shared" si="67"/>
        <v>0</v>
      </c>
      <c r="M408" s="4">
        <f t="shared" si="68"/>
        <v>93.500976208844548</v>
      </c>
      <c r="N408" s="7">
        <f t="shared" si="60"/>
        <v>-7.4990237911554516</v>
      </c>
      <c r="P408" s="3"/>
      <c r="W408"/>
      <c r="Z408"/>
      <c r="AA408"/>
    </row>
    <row r="409" spans="1:27">
      <c r="A409" s="14">
        <v>39695</v>
      </c>
      <c r="B409" s="1">
        <v>12.6</v>
      </c>
      <c r="C409" s="28">
        <f t="shared" si="61"/>
        <v>0</v>
      </c>
      <c r="D409" s="8">
        <v>0.6587776476127063</v>
      </c>
      <c r="E409" s="4">
        <f t="shared" si="62"/>
        <v>0.6587776476127063</v>
      </c>
      <c r="F409" s="4">
        <f t="shared" si="63"/>
        <v>4.4421985612318338</v>
      </c>
      <c r="G409" s="4">
        <f t="shared" si="64"/>
        <v>101</v>
      </c>
      <c r="H409" s="7">
        <f t="shared" si="65"/>
        <v>0</v>
      </c>
      <c r="I409" s="5">
        <f t="shared" si="69"/>
        <v>0</v>
      </c>
      <c r="J409" s="5"/>
      <c r="K409" s="4">
        <f t="shared" si="66"/>
        <v>0.6587776476127063</v>
      </c>
      <c r="L409" s="4">
        <f t="shared" si="67"/>
        <v>4.4421985612318338</v>
      </c>
      <c r="M409" s="4">
        <f t="shared" si="68"/>
        <v>101</v>
      </c>
      <c r="N409" s="7">
        <f t="shared" si="60"/>
        <v>0</v>
      </c>
      <c r="P409" s="3"/>
      <c r="W409"/>
      <c r="Z409"/>
      <c r="AA409"/>
    </row>
    <row r="410" spans="1:27">
      <c r="A410" s="14">
        <v>39696</v>
      </c>
      <c r="B410" s="1">
        <v>0.2</v>
      </c>
      <c r="C410" s="28">
        <f t="shared" si="61"/>
        <v>0</v>
      </c>
      <c r="D410" s="8">
        <v>0.75402542001888384</v>
      </c>
      <c r="E410" s="4">
        <f t="shared" si="62"/>
        <v>0.75402542001888384</v>
      </c>
      <c r="F410" s="4">
        <f t="shared" si="63"/>
        <v>0</v>
      </c>
      <c r="G410" s="4">
        <f t="shared" si="64"/>
        <v>100.44597457998113</v>
      </c>
      <c r="H410" s="7">
        <f t="shared" si="65"/>
        <v>-0.55402542001887412</v>
      </c>
      <c r="I410" s="5">
        <f t="shared" si="69"/>
        <v>0</v>
      </c>
      <c r="J410" s="5"/>
      <c r="K410" s="4">
        <f t="shared" si="66"/>
        <v>0.75402542001888384</v>
      </c>
      <c r="L410" s="4">
        <f t="shared" si="67"/>
        <v>0</v>
      </c>
      <c r="M410" s="4">
        <f t="shared" si="68"/>
        <v>100.44597457998113</v>
      </c>
      <c r="N410" s="7">
        <f t="shared" si="60"/>
        <v>-0.55402542001887412</v>
      </c>
      <c r="P410" s="3"/>
      <c r="W410"/>
      <c r="Z410"/>
      <c r="AA410"/>
    </row>
    <row r="411" spans="1:27">
      <c r="A411" s="14">
        <v>39697</v>
      </c>
      <c r="B411" s="1">
        <v>0</v>
      </c>
      <c r="C411" s="28">
        <f t="shared" si="61"/>
        <v>0</v>
      </c>
      <c r="D411" s="8">
        <v>1.8279394839762533</v>
      </c>
      <c r="E411" s="4">
        <f t="shared" si="62"/>
        <v>1.8279394839762533</v>
      </c>
      <c r="F411" s="4">
        <f t="shared" si="63"/>
        <v>0</v>
      </c>
      <c r="G411" s="4">
        <f t="shared" si="64"/>
        <v>98.618035096004874</v>
      </c>
      <c r="H411" s="7">
        <f t="shared" si="65"/>
        <v>-2.3819649039951258</v>
      </c>
      <c r="I411" s="5">
        <f t="shared" si="69"/>
        <v>0</v>
      </c>
      <c r="J411" s="5"/>
      <c r="K411" s="4">
        <f t="shared" si="66"/>
        <v>1.8279394839762533</v>
      </c>
      <c r="L411" s="4">
        <f t="shared" si="67"/>
        <v>0</v>
      </c>
      <c r="M411" s="4">
        <f t="shared" si="68"/>
        <v>98.618035096004874</v>
      </c>
      <c r="N411" s="7">
        <f t="shared" si="60"/>
        <v>-2.3819649039951258</v>
      </c>
      <c r="P411" s="3"/>
      <c r="W411"/>
      <c r="Z411"/>
      <c r="AA411"/>
    </row>
    <row r="412" spans="1:27">
      <c r="A412" s="14">
        <v>39698</v>
      </c>
      <c r="B412" s="1">
        <v>0</v>
      </c>
      <c r="C412" s="28">
        <f t="shared" si="61"/>
        <v>0</v>
      </c>
      <c r="D412" s="8">
        <v>1.0770361441375449</v>
      </c>
      <c r="E412" s="4">
        <f t="shared" si="62"/>
        <v>1.0770361441375449</v>
      </c>
      <c r="F412" s="4">
        <f t="shared" si="63"/>
        <v>0</v>
      </c>
      <c r="G412" s="4">
        <f t="shared" si="64"/>
        <v>97.540998951867323</v>
      </c>
      <c r="H412" s="7">
        <f t="shared" si="65"/>
        <v>-3.4590010481326772</v>
      </c>
      <c r="I412" s="5">
        <f t="shared" si="69"/>
        <v>0</v>
      </c>
      <c r="J412" s="5"/>
      <c r="K412" s="4">
        <f t="shared" si="66"/>
        <v>1.0770361441375449</v>
      </c>
      <c r="L412" s="4">
        <f t="shared" si="67"/>
        <v>0</v>
      </c>
      <c r="M412" s="4">
        <f t="shared" si="68"/>
        <v>97.540998951867323</v>
      </c>
      <c r="N412" s="7">
        <f t="shared" si="60"/>
        <v>-3.4590010481326772</v>
      </c>
      <c r="P412" s="3"/>
      <c r="W412"/>
      <c r="Z412"/>
      <c r="AA412"/>
    </row>
    <row r="413" spans="1:27">
      <c r="A413" s="14">
        <v>39699</v>
      </c>
      <c r="B413" s="1">
        <v>0.4</v>
      </c>
      <c r="C413" s="28">
        <f t="shared" si="61"/>
        <v>0</v>
      </c>
      <c r="D413" s="8">
        <v>0.49159777877212146</v>
      </c>
      <c r="E413" s="4">
        <f t="shared" si="62"/>
        <v>0.49159777877212146</v>
      </c>
      <c r="F413" s="4">
        <f t="shared" si="63"/>
        <v>0</v>
      </c>
      <c r="G413" s="4">
        <f t="shared" si="64"/>
        <v>97.449401173095211</v>
      </c>
      <c r="H413" s="7">
        <f t="shared" si="65"/>
        <v>-3.550598826904789</v>
      </c>
      <c r="I413" s="5">
        <f t="shared" si="69"/>
        <v>0</v>
      </c>
      <c r="J413" s="5"/>
      <c r="K413" s="4">
        <f t="shared" si="66"/>
        <v>0.49159777877212146</v>
      </c>
      <c r="L413" s="4">
        <f t="shared" si="67"/>
        <v>0</v>
      </c>
      <c r="M413" s="4">
        <f t="shared" si="68"/>
        <v>97.449401173095211</v>
      </c>
      <c r="N413" s="7">
        <f t="shared" si="60"/>
        <v>-3.550598826904789</v>
      </c>
      <c r="P413" s="3"/>
      <c r="W413"/>
      <c r="Z413"/>
      <c r="AA413"/>
    </row>
    <row r="414" spans="1:27">
      <c r="A414" s="14">
        <v>39700</v>
      </c>
      <c r="B414" s="1">
        <v>0</v>
      </c>
      <c r="C414" s="28">
        <f t="shared" si="61"/>
        <v>0</v>
      </c>
      <c r="D414" s="8">
        <v>0.87032534076331458</v>
      </c>
      <c r="E414" s="4">
        <f t="shared" si="62"/>
        <v>0.87032534076331458</v>
      </c>
      <c r="F414" s="4">
        <f t="shared" si="63"/>
        <v>0</v>
      </c>
      <c r="G414" s="4">
        <f t="shared" si="64"/>
        <v>96.579075832331895</v>
      </c>
      <c r="H414" s="7">
        <f t="shared" si="65"/>
        <v>-4.4209241676681046</v>
      </c>
      <c r="I414" s="5">
        <f t="shared" si="69"/>
        <v>0</v>
      </c>
      <c r="J414" s="5"/>
      <c r="K414" s="4">
        <f t="shared" si="66"/>
        <v>0.87032534076331458</v>
      </c>
      <c r="L414" s="4">
        <f t="shared" si="67"/>
        <v>0</v>
      </c>
      <c r="M414" s="4">
        <f t="shared" si="68"/>
        <v>96.579075832331895</v>
      </c>
      <c r="N414" s="7">
        <f t="shared" si="60"/>
        <v>-4.4209241676681046</v>
      </c>
      <c r="P414" s="3"/>
      <c r="W414"/>
      <c r="Z414"/>
      <c r="AA414"/>
    </row>
    <row r="415" spans="1:27">
      <c r="A415" s="14">
        <v>39701</v>
      </c>
      <c r="B415" s="1">
        <v>0.2</v>
      </c>
      <c r="C415" s="28">
        <f t="shared" si="61"/>
        <v>0</v>
      </c>
      <c r="D415" s="8">
        <v>1.2734630069062856</v>
      </c>
      <c r="E415" s="4">
        <f t="shared" si="62"/>
        <v>1.2734630069062856</v>
      </c>
      <c r="F415" s="4">
        <f t="shared" si="63"/>
        <v>0</v>
      </c>
      <c r="G415" s="4">
        <f t="shared" si="64"/>
        <v>95.505612825425615</v>
      </c>
      <c r="H415" s="7">
        <f t="shared" si="65"/>
        <v>-5.4943871745743849</v>
      </c>
      <c r="I415" s="5">
        <f t="shared" si="69"/>
        <v>0</v>
      </c>
      <c r="J415" s="5"/>
      <c r="K415" s="4">
        <f t="shared" si="66"/>
        <v>1.2734630069062856</v>
      </c>
      <c r="L415" s="4">
        <f t="shared" si="67"/>
        <v>0</v>
      </c>
      <c r="M415" s="4">
        <f t="shared" si="68"/>
        <v>95.505612825425615</v>
      </c>
      <c r="N415" s="7">
        <f t="shared" si="60"/>
        <v>-5.4943871745743849</v>
      </c>
      <c r="P415" s="3"/>
      <c r="W415"/>
      <c r="Z415"/>
      <c r="AA415"/>
    </row>
    <row r="416" spans="1:27">
      <c r="A416" s="14">
        <v>39702</v>
      </c>
      <c r="B416" s="1">
        <v>0</v>
      </c>
      <c r="C416" s="28">
        <f t="shared" si="61"/>
        <v>0</v>
      </c>
      <c r="D416" s="8">
        <v>0.98410841809895921</v>
      </c>
      <c r="E416" s="4">
        <f t="shared" si="62"/>
        <v>0.98410841809895921</v>
      </c>
      <c r="F416" s="4">
        <f t="shared" si="63"/>
        <v>0</v>
      </c>
      <c r="G416" s="4">
        <f t="shared" si="64"/>
        <v>94.52150440732666</v>
      </c>
      <c r="H416" s="7">
        <f t="shared" si="65"/>
        <v>-6.4784955926733403</v>
      </c>
      <c r="I416" s="5">
        <f t="shared" si="69"/>
        <v>0</v>
      </c>
      <c r="J416" s="5"/>
      <c r="K416" s="4">
        <f t="shared" si="66"/>
        <v>0.98410841809895921</v>
      </c>
      <c r="L416" s="4">
        <f t="shared" si="67"/>
        <v>0</v>
      </c>
      <c r="M416" s="4">
        <f t="shared" si="68"/>
        <v>94.52150440732666</v>
      </c>
      <c r="N416" s="7">
        <f t="shared" si="60"/>
        <v>-6.4784955926733403</v>
      </c>
      <c r="P416" s="3"/>
      <c r="W416"/>
      <c r="Z416"/>
      <c r="AA416"/>
    </row>
    <row r="417" spans="1:27">
      <c r="A417" s="14">
        <v>39703</v>
      </c>
      <c r="B417" s="1">
        <v>0</v>
      </c>
      <c r="C417" s="28">
        <f t="shared" si="61"/>
        <v>0</v>
      </c>
      <c r="D417" s="8">
        <v>1.3324155192515605</v>
      </c>
      <c r="E417" s="4">
        <f t="shared" si="62"/>
        <v>1.3324155192515605</v>
      </c>
      <c r="F417" s="4">
        <f t="shared" si="63"/>
        <v>0</v>
      </c>
      <c r="G417" s="4">
        <f t="shared" si="64"/>
        <v>93.189088888075105</v>
      </c>
      <c r="H417" s="7">
        <f t="shared" si="65"/>
        <v>-7.8109111119248951</v>
      </c>
      <c r="I417" s="5">
        <f t="shared" si="69"/>
        <v>0</v>
      </c>
      <c r="J417" s="5"/>
      <c r="K417" s="4">
        <f t="shared" si="66"/>
        <v>1.3324155192515605</v>
      </c>
      <c r="L417" s="4">
        <f t="shared" si="67"/>
        <v>0</v>
      </c>
      <c r="M417" s="4">
        <f t="shared" si="68"/>
        <v>93.189088888075105</v>
      </c>
      <c r="N417" s="7">
        <f t="shared" si="60"/>
        <v>-7.8109111119248951</v>
      </c>
      <c r="P417" s="3"/>
      <c r="W417"/>
      <c r="Z417"/>
      <c r="AA417"/>
    </row>
    <row r="418" spans="1:27">
      <c r="A418" s="14">
        <v>39704</v>
      </c>
      <c r="B418" s="1">
        <v>0</v>
      </c>
      <c r="C418" s="28">
        <f t="shared" si="61"/>
        <v>0</v>
      </c>
      <c r="D418" s="8">
        <v>0.57178932406789151</v>
      </c>
      <c r="E418" s="4">
        <f t="shared" si="62"/>
        <v>0.57178932406789151</v>
      </c>
      <c r="F418" s="4">
        <f t="shared" si="63"/>
        <v>0</v>
      </c>
      <c r="G418" s="4">
        <f t="shared" si="64"/>
        <v>92.617299564007212</v>
      </c>
      <c r="H418" s="7">
        <f t="shared" si="65"/>
        <v>-8.3827004359927884</v>
      </c>
      <c r="I418" s="5">
        <f t="shared" si="69"/>
        <v>0</v>
      </c>
      <c r="J418" s="5"/>
      <c r="K418" s="4">
        <f t="shared" si="66"/>
        <v>0.57178932406789151</v>
      </c>
      <c r="L418" s="4">
        <f t="shared" si="67"/>
        <v>0</v>
      </c>
      <c r="M418" s="4">
        <f t="shared" si="68"/>
        <v>92.617299564007212</v>
      </c>
      <c r="N418" s="7">
        <f t="shared" si="60"/>
        <v>-8.3827004359927884</v>
      </c>
      <c r="P418" s="3"/>
      <c r="W418"/>
      <c r="Z418"/>
      <c r="AA418"/>
    </row>
    <row r="419" spans="1:27">
      <c r="A419" s="14">
        <v>39705</v>
      </c>
      <c r="B419" s="1">
        <v>0</v>
      </c>
      <c r="C419" s="28">
        <f t="shared" si="61"/>
        <v>0</v>
      </c>
      <c r="D419" s="8">
        <v>2.189235737342702</v>
      </c>
      <c r="E419" s="4">
        <f t="shared" si="62"/>
        <v>2.189235737342702</v>
      </c>
      <c r="F419" s="4">
        <f t="shared" si="63"/>
        <v>0</v>
      </c>
      <c r="G419" s="4">
        <f t="shared" si="64"/>
        <v>90.428063826664513</v>
      </c>
      <c r="H419" s="7">
        <f t="shared" si="65"/>
        <v>-10.571936173335487</v>
      </c>
      <c r="I419" s="5">
        <f t="shared" si="69"/>
        <v>0</v>
      </c>
      <c r="J419" s="5"/>
      <c r="K419" s="4">
        <f t="shared" si="66"/>
        <v>2.189235737342702</v>
      </c>
      <c r="L419" s="4">
        <f t="shared" si="67"/>
        <v>0</v>
      </c>
      <c r="M419" s="4">
        <f t="shared" si="68"/>
        <v>90.428063826664513</v>
      </c>
      <c r="N419" s="7">
        <f t="shared" si="60"/>
        <v>-10.571936173335487</v>
      </c>
      <c r="P419" s="3"/>
      <c r="W419"/>
      <c r="Z419"/>
      <c r="AA419"/>
    </row>
    <row r="420" spans="1:27">
      <c r="A420" s="14">
        <v>39706</v>
      </c>
      <c r="B420" s="1">
        <v>0</v>
      </c>
      <c r="C420" s="28">
        <f t="shared" si="61"/>
        <v>0</v>
      </c>
      <c r="D420" s="8">
        <v>2.0291288213722543</v>
      </c>
      <c r="E420" s="4">
        <f t="shared" si="62"/>
        <v>2.0291288213722543</v>
      </c>
      <c r="F420" s="4">
        <f t="shared" si="63"/>
        <v>0</v>
      </c>
      <c r="G420" s="4">
        <f t="shared" si="64"/>
        <v>88.398935005292259</v>
      </c>
      <c r="H420" s="7">
        <f t="shared" si="65"/>
        <v>-12.601064994707741</v>
      </c>
      <c r="I420" s="5">
        <f t="shared" si="69"/>
        <v>0</v>
      </c>
      <c r="J420" s="5"/>
      <c r="K420" s="4">
        <f t="shared" si="66"/>
        <v>2.0291288213722543</v>
      </c>
      <c r="L420" s="4">
        <f t="shared" si="67"/>
        <v>0</v>
      </c>
      <c r="M420" s="4">
        <f t="shared" si="68"/>
        <v>88.398935005292259</v>
      </c>
      <c r="N420" s="7">
        <f t="shared" si="60"/>
        <v>-12.601064994707741</v>
      </c>
      <c r="P420" s="3"/>
      <c r="W420"/>
      <c r="Z420"/>
      <c r="AA420"/>
    </row>
    <row r="421" spans="1:27">
      <c r="A421" s="14">
        <v>39707</v>
      </c>
      <c r="B421" s="1">
        <v>0</v>
      </c>
      <c r="C421" s="28">
        <f t="shared" si="61"/>
        <v>0</v>
      </c>
      <c r="D421" s="8">
        <v>3.1960313543605858</v>
      </c>
      <c r="E421" s="4">
        <f t="shared" si="62"/>
        <v>3.1960313543605858</v>
      </c>
      <c r="F421" s="4">
        <f t="shared" si="63"/>
        <v>0</v>
      </c>
      <c r="G421" s="4">
        <f t="shared" si="64"/>
        <v>85.202903650931674</v>
      </c>
      <c r="H421" s="7">
        <f t="shared" si="65"/>
        <v>-15.797096349068326</v>
      </c>
      <c r="I421" s="5">
        <f t="shared" si="69"/>
        <v>0</v>
      </c>
      <c r="J421" s="5"/>
      <c r="K421" s="4">
        <f t="shared" si="66"/>
        <v>3.1960313543605858</v>
      </c>
      <c r="L421" s="4">
        <f t="shared" si="67"/>
        <v>0</v>
      </c>
      <c r="M421" s="4">
        <f t="shared" si="68"/>
        <v>85.202903650931674</v>
      </c>
      <c r="N421" s="7">
        <f t="shared" si="60"/>
        <v>-15.797096349068326</v>
      </c>
      <c r="P421" s="3"/>
      <c r="W421"/>
      <c r="Z421"/>
      <c r="AA421"/>
    </row>
    <row r="422" spans="1:27">
      <c r="A422" s="14">
        <v>39708</v>
      </c>
      <c r="B422" s="1">
        <v>0</v>
      </c>
      <c r="C422" s="28">
        <f t="shared" si="61"/>
        <v>0</v>
      </c>
      <c r="D422" s="8">
        <v>3.8953010997082291</v>
      </c>
      <c r="E422" s="4">
        <f t="shared" si="62"/>
        <v>3.8953010997082291</v>
      </c>
      <c r="F422" s="4">
        <f t="shared" si="63"/>
        <v>0</v>
      </c>
      <c r="G422" s="4">
        <f t="shared" si="64"/>
        <v>81.307602551223439</v>
      </c>
      <c r="H422" s="7">
        <f t="shared" si="65"/>
        <v>-19.692397448776561</v>
      </c>
      <c r="I422" s="5">
        <f t="shared" si="69"/>
        <v>0</v>
      </c>
      <c r="J422" s="5"/>
      <c r="K422" s="4">
        <f t="shared" si="66"/>
        <v>3.8953010997082291</v>
      </c>
      <c r="L422" s="4">
        <f t="shared" si="67"/>
        <v>0</v>
      </c>
      <c r="M422" s="4">
        <f t="shared" si="68"/>
        <v>81.307602551223439</v>
      </c>
      <c r="N422" s="7">
        <f t="shared" si="60"/>
        <v>-19.692397448776561</v>
      </c>
      <c r="P422" s="3"/>
      <c r="W422"/>
      <c r="Z422"/>
      <c r="AA422"/>
    </row>
    <row r="423" spans="1:27">
      <c r="A423" s="14">
        <v>39709</v>
      </c>
      <c r="B423" s="1">
        <v>2.8</v>
      </c>
      <c r="C423" s="28">
        <f t="shared" si="61"/>
        <v>0</v>
      </c>
      <c r="D423" s="8">
        <v>0.53782188739904124</v>
      </c>
      <c r="E423" s="4">
        <f t="shared" si="62"/>
        <v>0.53782188739904124</v>
      </c>
      <c r="F423" s="4">
        <f t="shared" si="63"/>
        <v>0</v>
      </c>
      <c r="G423" s="4">
        <f t="shared" si="64"/>
        <v>83.569780663824389</v>
      </c>
      <c r="H423" s="7">
        <f t="shared" si="65"/>
        <v>-17.430219336175611</v>
      </c>
      <c r="I423" s="5">
        <f t="shared" si="69"/>
        <v>0</v>
      </c>
      <c r="J423" s="5"/>
      <c r="K423" s="4">
        <f t="shared" si="66"/>
        <v>0.53782188739904124</v>
      </c>
      <c r="L423" s="4">
        <f t="shared" si="67"/>
        <v>0</v>
      </c>
      <c r="M423" s="4">
        <f t="shared" si="68"/>
        <v>83.569780663824389</v>
      </c>
      <c r="N423" s="7">
        <f t="shared" si="60"/>
        <v>-17.430219336175611</v>
      </c>
      <c r="P423" s="3"/>
      <c r="W423"/>
      <c r="Z423"/>
      <c r="AA423"/>
    </row>
    <row r="424" spans="1:27">
      <c r="A424" s="14">
        <v>39710</v>
      </c>
      <c r="B424" s="1">
        <v>0</v>
      </c>
      <c r="C424" s="28">
        <f t="shared" si="61"/>
        <v>0</v>
      </c>
      <c r="D424" s="8">
        <v>1.6084852612343103</v>
      </c>
      <c r="E424" s="4">
        <f t="shared" si="62"/>
        <v>1.6084852612343103</v>
      </c>
      <c r="F424" s="4">
        <f t="shared" si="63"/>
        <v>0</v>
      </c>
      <c r="G424" s="4">
        <f t="shared" si="64"/>
        <v>81.961295402590082</v>
      </c>
      <c r="H424" s="7">
        <f t="shared" si="65"/>
        <v>-19.038704597409918</v>
      </c>
      <c r="I424" s="5">
        <f t="shared" si="69"/>
        <v>0</v>
      </c>
      <c r="J424" s="5"/>
      <c r="K424" s="4">
        <f t="shared" si="66"/>
        <v>1.6084852612343103</v>
      </c>
      <c r="L424" s="4">
        <f t="shared" si="67"/>
        <v>0</v>
      </c>
      <c r="M424" s="4">
        <f t="shared" si="68"/>
        <v>81.961295402590082</v>
      </c>
      <c r="N424" s="7">
        <f t="shared" si="60"/>
        <v>-19.038704597409918</v>
      </c>
      <c r="P424" s="3"/>
      <c r="W424"/>
      <c r="Z424"/>
      <c r="AA424"/>
    </row>
    <row r="425" spans="1:27">
      <c r="A425" s="14">
        <v>39711</v>
      </c>
      <c r="B425" s="1">
        <v>0</v>
      </c>
      <c r="C425" s="28">
        <f t="shared" si="61"/>
        <v>0</v>
      </c>
      <c r="D425" s="8">
        <v>1.0992597028382047</v>
      </c>
      <c r="E425" s="4">
        <f t="shared" si="62"/>
        <v>1.0992597028382047</v>
      </c>
      <c r="F425" s="4">
        <f t="shared" si="63"/>
        <v>0</v>
      </c>
      <c r="G425" s="4">
        <f t="shared" si="64"/>
        <v>80.862035699751871</v>
      </c>
      <c r="H425" s="7">
        <f t="shared" si="65"/>
        <v>-20.137964300248129</v>
      </c>
      <c r="I425" s="5">
        <f t="shared" si="69"/>
        <v>0</v>
      </c>
      <c r="J425" s="5"/>
      <c r="K425" s="4">
        <f t="shared" si="66"/>
        <v>1.0992597028382047</v>
      </c>
      <c r="L425" s="4">
        <f t="shared" si="67"/>
        <v>0</v>
      </c>
      <c r="M425" s="4">
        <f t="shared" si="68"/>
        <v>80.862035699751871</v>
      </c>
      <c r="N425" s="7">
        <f t="shared" si="60"/>
        <v>-20.137964300248129</v>
      </c>
      <c r="P425" s="3"/>
      <c r="W425"/>
      <c r="Z425"/>
      <c r="AA425"/>
    </row>
    <row r="426" spans="1:27">
      <c r="A426" s="14">
        <v>39712</v>
      </c>
      <c r="B426" s="1">
        <v>0</v>
      </c>
      <c r="C426" s="28">
        <f t="shared" si="61"/>
        <v>0</v>
      </c>
      <c r="D426" s="8">
        <v>2.3179864986809293</v>
      </c>
      <c r="E426" s="4">
        <f t="shared" si="62"/>
        <v>2.3179864986809293</v>
      </c>
      <c r="F426" s="4">
        <f t="shared" si="63"/>
        <v>0</v>
      </c>
      <c r="G426" s="4">
        <f t="shared" si="64"/>
        <v>78.544049201070948</v>
      </c>
      <c r="H426" s="7">
        <f t="shared" si="65"/>
        <v>-22.455950798929052</v>
      </c>
      <c r="I426" s="5">
        <f t="shared" si="69"/>
        <v>0</v>
      </c>
      <c r="J426" s="5"/>
      <c r="K426" s="4">
        <f t="shared" si="66"/>
        <v>2.3179864986809293</v>
      </c>
      <c r="L426" s="4">
        <f t="shared" si="67"/>
        <v>0</v>
      </c>
      <c r="M426" s="4">
        <f t="shared" si="68"/>
        <v>78.544049201070948</v>
      </c>
      <c r="N426" s="7">
        <f t="shared" si="60"/>
        <v>-22.455950798929052</v>
      </c>
      <c r="P426" s="3"/>
      <c r="W426"/>
      <c r="Z426"/>
      <c r="AA426"/>
    </row>
    <row r="427" spans="1:27">
      <c r="A427" s="14">
        <v>39713</v>
      </c>
      <c r="B427" s="1">
        <v>0</v>
      </c>
      <c r="C427" s="28">
        <f t="shared" si="61"/>
        <v>0</v>
      </c>
      <c r="D427" s="8">
        <v>2.5764049025825515</v>
      </c>
      <c r="E427" s="4">
        <f t="shared" si="62"/>
        <v>2.5764049025825515</v>
      </c>
      <c r="F427" s="4">
        <f t="shared" si="63"/>
        <v>0</v>
      </c>
      <c r="G427" s="4">
        <f t="shared" si="64"/>
        <v>75.967644298488395</v>
      </c>
      <c r="H427" s="7">
        <f t="shared" si="65"/>
        <v>-25.032355701511605</v>
      </c>
      <c r="I427" s="5">
        <f t="shared" si="69"/>
        <v>0</v>
      </c>
      <c r="J427" s="5"/>
      <c r="K427" s="4">
        <f t="shared" si="66"/>
        <v>2.5764049025825515</v>
      </c>
      <c r="L427" s="4">
        <f t="shared" si="67"/>
        <v>0</v>
      </c>
      <c r="M427" s="4">
        <f t="shared" si="68"/>
        <v>75.967644298488395</v>
      </c>
      <c r="N427" s="7">
        <f t="shared" ref="N427:N490" si="70">-$C$2+M427</f>
        <v>-25.032355701511605</v>
      </c>
      <c r="P427" s="3"/>
      <c r="W427"/>
      <c r="Z427"/>
      <c r="AA427"/>
    </row>
    <row r="428" spans="1:27">
      <c r="A428" s="14">
        <v>39714</v>
      </c>
      <c r="B428" s="1">
        <v>0</v>
      </c>
      <c r="C428" s="28">
        <f t="shared" si="61"/>
        <v>0</v>
      </c>
      <c r="D428" s="8">
        <v>4.8328457407234504</v>
      </c>
      <c r="E428" s="4">
        <f t="shared" si="62"/>
        <v>4.8328457407234504</v>
      </c>
      <c r="F428" s="4">
        <f t="shared" si="63"/>
        <v>0</v>
      </c>
      <c r="G428" s="4">
        <f t="shared" si="64"/>
        <v>71.134798557764938</v>
      </c>
      <c r="H428" s="7">
        <f t="shared" si="65"/>
        <v>-29.865201442235062</v>
      </c>
      <c r="I428" s="5">
        <f t="shared" si="69"/>
        <v>0</v>
      </c>
      <c r="J428" s="5"/>
      <c r="K428" s="4">
        <f t="shared" si="66"/>
        <v>4.8328457407234504</v>
      </c>
      <c r="L428" s="4">
        <f t="shared" si="67"/>
        <v>0</v>
      </c>
      <c r="M428" s="4">
        <f t="shared" si="68"/>
        <v>71.134798557764938</v>
      </c>
      <c r="N428" s="7">
        <f t="shared" si="70"/>
        <v>-29.865201442235062</v>
      </c>
      <c r="P428" s="3"/>
      <c r="W428"/>
      <c r="Z428"/>
      <c r="AA428"/>
    </row>
    <row r="429" spans="1:27">
      <c r="A429" s="14">
        <v>39715</v>
      </c>
      <c r="B429" s="1">
        <v>0</v>
      </c>
      <c r="C429" s="28">
        <f t="shared" si="61"/>
        <v>0</v>
      </c>
      <c r="D429" s="8">
        <v>1.9138611624477424</v>
      </c>
      <c r="E429" s="4">
        <f t="shared" si="62"/>
        <v>1.9138611624477424</v>
      </c>
      <c r="F429" s="4">
        <f t="shared" si="63"/>
        <v>0</v>
      </c>
      <c r="G429" s="4">
        <f t="shared" si="64"/>
        <v>69.220937395317193</v>
      </c>
      <c r="H429" s="7">
        <f t="shared" si="65"/>
        <v>-31.779062604682807</v>
      </c>
      <c r="I429" s="5">
        <f t="shared" si="69"/>
        <v>0</v>
      </c>
      <c r="J429" s="5"/>
      <c r="K429" s="4">
        <f t="shared" si="66"/>
        <v>1.9138611624477424</v>
      </c>
      <c r="L429" s="4">
        <f t="shared" si="67"/>
        <v>0</v>
      </c>
      <c r="M429" s="4">
        <f t="shared" si="68"/>
        <v>69.220937395317193</v>
      </c>
      <c r="N429" s="7">
        <f t="shared" si="70"/>
        <v>-31.779062604682807</v>
      </c>
      <c r="P429" s="3"/>
      <c r="W429"/>
      <c r="Z429"/>
      <c r="AA429"/>
    </row>
    <row r="430" spans="1:27">
      <c r="A430" s="14">
        <v>39716</v>
      </c>
      <c r="B430" s="1">
        <v>0</v>
      </c>
      <c r="C430" s="28">
        <f t="shared" si="61"/>
        <v>0</v>
      </c>
      <c r="D430" s="8">
        <v>2.0026092075558841</v>
      </c>
      <c r="E430" s="4">
        <f t="shared" si="62"/>
        <v>2.0026092075558841</v>
      </c>
      <c r="F430" s="4">
        <f t="shared" si="63"/>
        <v>0</v>
      </c>
      <c r="G430" s="4">
        <f t="shared" si="64"/>
        <v>67.218328187761315</v>
      </c>
      <c r="H430" s="7">
        <f t="shared" si="65"/>
        <v>-33.781671812238685</v>
      </c>
      <c r="I430" s="5">
        <f t="shared" si="69"/>
        <v>0</v>
      </c>
      <c r="J430" s="5"/>
      <c r="K430" s="4">
        <f t="shared" si="66"/>
        <v>2.0026092075558841</v>
      </c>
      <c r="L430" s="4">
        <f t="shared" si="67"/>
        <v>0</v>
      </c>
      <c r="M430" s="4">
        <f t="shared" si="68"/>
        <v>67.218328187761315</v>
      </c>
      <c r="N430" s="7">
        <f t="shared" si="70"/>
        <v>-33.781671812238685</v>
      </c>
      <c r="P430" s="3"/>
      <c r="W430"/>
      <c r="Z430"/>
      <c r="AA430"/>
    </row>
    <row r="431" spans="1:27">
      <c r="A431" s="14">
        <v>39717</v>
      </c>
      <c r="B431" s="1">
        <v>0</v>
      </c>
      <c r="C431" s="28">
        <f t="shared" si="61"/>
        <v>0</v>
      </c>
      <c r="D431" s="8">
        <v>2.5371396249116613</v>
      </c>
      <c r="E431" s="4">
        <f t="shared" si="62"/>
        <v>2.5371396249116613</v>
      </c>
      <c r="F431" s="4">
        <f t="shared" si="63"/>
        <v>0</v>
      </c>
      <c r="G431" s="4">
        <f t="shared" si="64"/>
        <v>64.681188562849655</v>
      </c>
      <c r="H431" s="7">
        <f t="shared" si="65"/>
        <v>-36.318811437150345</v>
      </c>
      <c r="I431" s="5">
        <f t="shared" si="69"/>
        <v>0</v>
      </c>
      <c r="J431" s="5"/>
      <c r="K431" s="4">
        <f t="shared" si="66"/>
        <v>2.5371396249116613</v>
      </c>
      <c r="L431" s="4">
        <f t="shared" si="67"/>
        <v>0</v>
      </c>
      <c r="M431" s="4">
        <f t="shared" si="68"/>
        <v>64.681188562849655</v>
      </c>
      <c r="N431" s="7">
        <f t="shared" si="70"/>
        <v>-36.318811437150345</v>
      </c>
      <c r="P431" s="3"/>
      <c r="W431"/>
      <c r="Z431"/>
      <c r="AA431"/>
    </row>
    <row r="432" spans="1:27">
      <c r="A432" s="14">
        <v>39718</v>
      </c>
      <c r="B432" s="1">
        <v>11.8</v>
      </c>
      <c r="C432" s="28">
        <f t="shared" si="61"/>
        <v>0</v>
      </c>
      <c r="D432" s="8">
        <v>3.6266324691011258</v>
      </c>
      <c r="E432" s="4">
        <f t="shared" si="62"/>
        <v>3.6266324691011258</v>
      </c>
      <c r="F432" s="4">
        <f t="shared" si="63"/>
        <v>0</v>
      </c>
      <c r="G432" s="4">
        <f t="shared" si="64"/>
        <v>72.854556093748528</v>
      </c>
      <c r="H432" s="7">
        <f t="shared" si="65"/>
        <v>-28.145443906251472</v>
      </c>
      <c r="I432" s="5">
        <f t="shared" si="69"/>
        <v>0</v>
      </c>
      <c r="J432" s="5"/>
      <c r="K432" s="4">
        <f t="shared" si="66"/>
        <v>3.6266324691011258</v>
      </c>
      <c r="L432" s="4">
        <f t="shared" si="67"/>
        <v>0</v>
      </c>
      <c r="M432" s="4">
        <f t="shared" si="68"/>
        <v>72.854556093748528</v>
      </c>
      <c r="N432" s="7">
        <f t="shared" si="70"/>
        <v>-28.145443906251472</v>
      </c>
      <c r="P432" s="3"/>
      <c r="W432"/>
      <c r="Z432"/>
      <c r="AA432"/>
    </row>
    <row r="433" spans="1:27">
      <c r="A433" s="14">
        <v>39719</v>
      </c>
      <c r="B433" s="1">
        <v>0</v>
      </c>
      <c r="C433" s="28">
        <f t="shared" si="61"/>
        <v>0</v>
      </c>
      <c r="D433" s="8">
        <v>2.3964266534645833</v>
      </c>
      <c r="E433" s="4">
        <f t="shared" si="62"/>
        <v>2.3964266534645833</v>
      </c>
      <c r="F433" s="4">
        <f t="shared" si="63"/>
        <v>0</v>
      </c>
      <c r="G433" s="4">
        <f t="shared" si="64"/>
        <v>70.45812944028394</v>
      </c>
      <c r="H433" s="7">
        <f t="shared" si="65"/>
        <v>-30.54187055971606</v>
      </c>
      <c r="I433" s="5">
        <f t="shared" si="69"/>
        <v>0</v>
      </c>
      <c r="J433" s="5"/>
      <c r="K433" s="4">
        <f t="shared" si="66"/>
        <v>2.3964266534645833</v>
      </c>
      <c r="L433" s="4">
        <f t="shared" si="67"/>
        <v>0</v>
      </c>
      <c r="M433" s="4">
        <f t="shared" si="68"/>
        <v>70.45812944028394</v>
      </c>
      <c r="N433" s="7">
        <f t="shared" si="70"/>
        <v>-30.54187055971606</v>
      </c>
      <c r="P433" s="3"/>
      <c r="W433"/>
      <c r="Z433"/>
      <c r="AA433"/>
    </row>
    <row r="434" spans="1:27">
      <c r="A434" s="14">
        <v>39720</v>
      </c>
      <c r="B434" s="1">
        <v>2.2000000000000002</v>
      </c>
      <c r="C434" s="28">
        <f t="shared" si="61"/>
        <v>0</v>
      </c>
      <c r="D434" s="8">
        <v>3.0224553309992417</v>
      </c>
      <c r="E434" s="4">
        <f t="shared" si="62"/>
        <v>3.0224553309992417</v>
      </c>
      <c r="F434" s="4">
        <f t="shared" si="63"/>
        <v>0</v>
      </c>
      <c r="G434" s="4">
        <f t="shared" si="64"/>
        <v>69.635674109284707</v>
      </c>
      <c r="H434" s="7">
        <f t="shared" si="65"/>
        <v>-31.364325890715293</v>
      </c>
      <c r="I434" s="5">
        <f t="shared" si="69"/>
        <v>0</v>
      </c>
      <c r="J434" s="5"/>
      <c r="K434" s="4">
        <f t="shared" si="66"/>
        <v>3.0224553309992417</v>
      </c>
      <c r="L434" s="4">
        <f t="shared" si="67"/>
        <v>0</v>
      </c>
      <c r="M434" s="4">
        <f t="shared" si="68"/>
        <v>69.635674109284707</v>
      </c>
      <c r="N434" s="7">
        <f t="shared" si="70"/>
        <v>-31.364325890715293</v>
      </c>
      <c r="P434" s="3"/>
      <c r="W434"/>
      <c r="Z434"/>
      <c r="AA434"/>
    </row>
    <row r="435" spans="1:27">
      <c r="A435" s="14">
        <v>39721</v>
      </c>
      <c r="B435" s="1">
        <v>0</v>
      </c>
      <c r="C435" s="28">
        <f t="shared" si="61"/>
        <v>0</v>
      </c>
      <c r="D435" s="8">
        <v>2.4980237902719877</v>
      </c>
      <c r="E435" s="4">
        <f t="shared" si="62"/>
        <v>2.4980237902719877</v>
      </c>
      <c r="F435" s="4">
        <f t="shared" si="63"/>
        <v>0</v>
      </c>
      <c r="G435" s="4">
        <f t="shared" si="64"/>
        <v>67.137650319012721</v>
      </c>
      <c r="H435" s="7">
        <f t="shared" si="65"/>
        <v>-33.862349680987279</v>
      </c>
      <c r="I435" s="5">
        <f t="shared" si="69"/>
        <v>0</v>
      </c>
      <c r="J435" s="5"/>
      <c r="K435" s="4">
        <f t="shared" si="66"/>
        <v>2.4980237902719877</v>
      </c>
      <c r="L435" s="4">
        <f t="shared" si="67"/>
        <v>0</v>
      </c>
      <c r="M435" s="4">
        <f t="shared" si="68"/>
        <v>67.137650319012721</v>
      </c>
      <c r="N435" s="7">
        <f t="shared" si="70"/>
        <v>-33.862349680987279</v>
      </c>
      <c r="P435" s="3"/>
      <c r="W435"/>
      <c r="Z435"/>
      <c r="AA435"/>
    </row>
    <row r="436" spans="1:27">
      <c r="A436" s="14">
        <v>39722</v>
      </c>
      <c r="B436" s="1">
        <v>0.4</v>
      </c>
      <c r="C436" s="28">
        <f t="shared" si="61"/>
        <v>0</v>
      </c>
      <c r="D436" s="8">
        <v>2.7745375667201015</v>
      </c>
      <c r="E436" s="4">
        <f t="shared" si="62"/>
        <v>2.7745375667201015</v>
      </c>
      <c r="F436" s="4">
        <f t="shared" si="63"/>
        <v>0</v>
      </c>
      <c r="G436" s="4">
        <f t="shared" si="64"/>
        <v>64.763112752292628</v>
      </c>
      <c r="H436" s="7">
        <f t="shared" si="65"/>
        <v>-36.236887247707372</v>
      </c>
      <c r="I436" s="5">
        <f t="shared" si="69"/>
        <v>0</v>
      </c>
      <c r="J436" s="5"/>
      <c r="K436" s="4">
        <f t="shared" si="66"/>
        <v>2.7745375667201015</v>
      </c>
      <c r="L436" s="4">
        <f t="shared" si="67"/>
        <v>0</v>
      </c>
      <c r="M436" s="4">
        <f t="shared" si="68"/>
        <v>64.763112752292628</v>
      </c>
      <c r="N436" s="7">
        <f t="shared" si="70"/>
        <v>-36.236887247707372</v>
      </c>
      <c r="P436" s="3"/>
      <c r="W436"/>
      <c r="Z436"/>
      <c r="AA436"/>
    </row>
    <row r="437" spans="1:27">
      <c r="A437" s="14">
        <v>39723</v>
      </c>
      <c r="B437" s="1">
        <v>0</v>
      </c>
      <c r="C437" s="28">
        <f t="shared" si="61"/>
        <v>0</v>
      </c>
      <c r="D437" s="8">
        <v>2.4807024507227182</v>
      </c>
      <c r="E437" s="4">
        <f t="shared" si="62"/>
        <v>2.4807024507227182</v>
      </c>
      <c r="F437" s="4">
        <f t="shared" si="63"/>
        <v>0</v>
      </c>
      <c r="G437" s="4">
        <f t="shared" si="64"/>
        <v>62.282410301569911</v>
      </c>
      <c r="H437" s="7">
        <f t="shared" si="65"/>
        <v>-38.717589698430089</v>
      </c>
      <c r="I437" s="5">
        <f t="shared" si="69"/>
        <v>0</v>
      </c>
      <c r="J437" s="5"/>
      <c r="K437" s="4">
        <f t="shared" si="66"/>
        <v>2.4807024507227182</v>
      </c>
      <c r="L437" s="4">
        <f t="shared" si="67"/>
        <v>0</v>
      </c>
      <c r="M437" s="4">
        <f t="shared" si="68"/>
        <v>62.282410301569911</v>
      </c>
      <c r="N437" s="7">
        <f t="shared" si="70"/>
        <v>-38.717589698430089</v>
      </c>
      <c r="P437" s="3"/>
      <c r="W437"/>
      <c r="Z437"/>
      <c r="AA437"/>
    </row>
    <row r="438" spans="1:27">
      <c r="A438" s="14">
        <v>39724</v>
      </c>
      <c r="B438" s="1">
        <v>0</v>
      </c>
      <c r="C438" s="28">
        <f t="shared" si="61"/>
        <v>0</v>
      </c>
      <c r="D438" s="8">
        <v>3.5714001585426414</v>
      </c>
      <c r="E438" s="4">
        <f t="shared" si="62"/>
        <v>3.5714001585426414</v>
      </c>
      <c r="F438" s="4">
        <f t="shared" si="63"/>
        <v>0</v>
      </c>
      <c r="G438" s="4">
        <f t="shared" si="64"/>
        <v>58.711010143027266</v>
      </c>
      <c r="H438" s="7">
        <f t="shared" si="65"/>
        <v>-42.288989856972734</v>
      </c>
      <c r="I438" s="5">
        <f t="shared" si="69"/>
        <v>0</v>
      </c>
      <c r="J438" s="5"/>
      <c r="K438" s="4">
        <f t="shared" si="66"/>
        <v>3.5714001585426414</v>
      </c>
      <c r="L438" s="4">
        <f t="shared" si="67"/>
        <v>0</v>
      </c>
      <c r="M438" s="4">
        <f t="shared" si="68"/>
        <v>58.711010143027266</v>
      </c>
      <c r="N438" s="7">
        <f t="shared" si="70"/>
        <v>-42.288989856972734</v>
      </c>
      <c r="P438" s="3"/>
      <c r="W438"/>
      <c r="Z438"/>
      <c r="AA438"/>
    </row>
    <row r="439" spans="1:27">
      <c r="A439" s="14">
        <v>39725</v>
      </c>
      <c r="B439" s="1">
        <v>0.2</v>
      </c>
      <c r="C439" s="28">
        <f t="shared" si="61"/>
        <v>0</v>
      </c>
      <c r="D439" s="8">
        <v>5.4853729236715525</v>
      </c>
      <c r="E439" s="4">
        <f t="shared" si="62"/>
        <v>5.4853729236715525</v>
      </c>
      <c r="F439" s="4">
        <f t="shared" si="63"/>
        <v>0</v>
      </c>
      <c r="G439" s="4">
        <f t="shared" si="64"/>
        <v>53.425637219355714</v>
      </c>
      <c r="H439" s="7">
        <f t="shared" si="65"/>
        <v>-47.574362780644286</v>
      </c>
      <c r="I439" s="5">
        <f t="shared" si="69"/>
        <v>0</v>
      </c>
      <c r="J439" s="5"/>
      <c r="K439" s="4">
        <f t="shared" si="66"/>
        <v>5.4853729236715525</v>
      </c>
      <c r="L439" s="4">
        <f t="shared" si="67"/>
        <v>0</v>
      </c>
      <c r="M439" s="4">
        <f t="shared" si="68"/>
        <v>53.425637219355714</v>
      </c>
      <c r="N439" s="7">
        <f t="shared" si="70"/>
        <v>-47.574362780644286</v>
      </c>
      <c r="P439" s="3"/>
      <c r="W439"/>
      <c r="Z439"/>
      <c r="AA439"/>
    </row>
    <row r="440" spans="1:27">
      <c r="A440" s="14">
        <v>39726</v>
      </c>
      <c r="B440" s="1">
        <v>0</v>
      </c>
      <c r="C440" s="28">
        <f t="shared" si="61"/>
        <v>0</v>
      </c>
      <c r="D440" s="8">
        <v>2.0472911454861862</v>
      </c>
      <c r="E440" s="4">
        <f t="shared" si="62"/>
        <v>2.0472911454861862</v>
      </c>
      <c r="F440" s="4">
        <f t="shared" si="63"/>
        <v>0</v>
      </c>
      <c r="G440" s="4">
        <f t="shared" si="64"/>
        <v>51.37834607386953</v>
      </c>
      <c r="H440" s="7">
        <f t="shared" si="65"/>
        <v>-49.62165392613047</v>
      </c>
      <c r="I440" s="5">
        <f t="shared" si="69"/>
        <v>0</v>
      </c>
      <c r="J440" s="5"/>
      <c r="K440" s="4">
        <f t="shared" si="66"/>
        <v>2.0472911454861862</v>
      </c>
      <c r="L440" s="4">
        <f t="shared" si="67"/>
        <v>0</v>
      </c>
      <c r="M440" s="4">
        <f t="shared" si="68"/>
        <v>51.37834607386953</v>
      </c>
      <c r="N440" s="7">
        <f t="shared" si="70"/>
        <v>-49.62165392613047</v>
      </c>
      <c r="P440" s="3"/>
      <c r="W440"/>
      <c r="Z440"/>
      <c r="AA440"/>
    </row>
    <row r="441" spans="1:27">
      <c r="A441" s="14">
        <v>39727</v>
      </c>
      <c r="B441" s="1">
        <v>1.2</v>
      </c>
      <c r="C441" s="28">
        <f t="shared" si="61"/>
        <v>10</v>
      </c>
      <c r="D441" s="8">
        <v>2.6076186605356355</v>
      </c>
      <c r="E441" s="4">
        <f t="shared" si="62"/>
        <v>2.6076186605356355</v>
      </c>
      <c r="F441" s="4">
        <f t="shared" si="63"/>
        <v>0</v>
      </c>
      <c r="G441" s="4">
        <f t="shared" si="64"/>
        <v>59.970727413333897</v>
      </c>
      <c r="H441" s="7">
        <f t="shared" si="65"/>
        <v>-41.029272586666103</v>
      </c>
      <c r="I441" s="5">
        <f t="shared" si="69"/>
        <v>10</v>
      </c>
      <c r="J441" s="5"/>
      <c r="K441" s="4">
        <f t="shared" si="66"/>
        <v>2.6076186605356355</v>
      </c>
      <c r="L441" s="4">
        <f t="shared" si="67"/>
        <v>0</v>
      </c>
      <c r="M441" s="4">
        <f t="shared" si="68"/>
        <v>49.970727413333897</v>
      </c>
      <c r="N441" s="7">
        <f t="shared" si="70"/>
        <v>-51.029272586666103</v>
      </c>
      <c r="P441" s="3"/>
      <c r="W441"/>
      <c r="Z441"/>
      <c r="AA441"/>
    </row>
    <row r="442" spans="1:27">
      <c r="A442" s="14">
        <v>39728</v>
      </c>
      <c r="B442" s="1">
        <v>1.6</v>
      </c>
      <c r="C442" s="28">
        <f t="shared" si="61"/>
        <v>0</v>
      </c>
      <c r="D442" s="8">
        <v>1.9041371924460377</v>
      </c>
      <c r="E442" s="4">
        <f t="shared" si="62"/>
        <v>1.9041371924460377</v>
      </c>
      <c r="F442" s="4">
        <f t="shared" si="63"/>
        <v>0</v>
      </c>
      <c r="G442" s="4">
        <f t="shared" si="64"/>
        <v>59.666590220887862</v>
      </c>
      <c r="H442" s="7">
        <f t="shared" si="65"/>
        <v>-41.333409779112138</v>
      </c>
      <c r="I442" s="5">
        <f t="shared" si="69"/>
        <v>0</v>
      </c>
      <c r="J442" s="5"/>
      <c r="K442" s="4">
        <f t="shared" si="66"/>
        <v>1.9041371924460377</v>
      </c>
      <c r="L442" s="4">
        <f t="shared" si="67"/>
        <v>0</v>
      </c>
      <c r="M442" s="4">
        <f t="shared" si="68"/>
        <v>49.666590220887862</v>
      </c>
      <c r="N442" s="7">
        <f t="shared" si="70"/>
        <v>-51.333409779112138</v>
      </c>
      <c r="P442" s="3"/>
      <c r="W442"/>
      <c r="Z442"/>
      <c r="AA442"/>
    </row>
    <row r="443" spans="1:27">
      <c r="A443" s="14">
        <v>39729</v>
      </c>
      <c r="B443" s="1">
        <v>0</v>
      </c>
      <c r="C443" s="28">
        <f t="shared" si="61"/>
        <v>0</v>
      </c>
      <c r="D443" s="8">
        <v>3.1119360112542491</v>
      </c>
      <c r="E443" s="4">
        <f t="shared" si="62"/>
        <v>3.1119360112542491</v>
      </c>
      <c r="F443" s="4">
        <f t="shared" si="63"/>
        <v>0</v>
      </c>
      <c r="G443" s="4">
        <f t="shared" si="64"/>
        <v>56.554654209633611</v>
      </c>
      <c r="H443" s="7">
        <f t="shared" si="65"/>
        <v>-44.445345790366389</v>
      </c>
      <c r="I443" s="5">
        <f t="shared" si="69"/>
        <v>0</v>
      </c>
      <c r="J443" s="5"/>
      <c r="K443" s="4">
        <f t="shared" si="66"/>
        <v>3.1119360112542491</v>
      </c>
      <c r="L443" s="4">
        <f t="shared" si="67"/>
        <v>0</v>
      </c>
      <c r="M443" s="4">
        <f t="shared" si="68"/>
        <v>46.554654209633611</v>
      </c>
      <c r="N443" s="7">
        <f t="shared" si="70"/>
        <v>-54.445345790366389</v>
      </c>
      <c r="P443" s="3"/>
      <c r="W443"/>
      <c r="Z443"/>
      <c r="AA443"/>
    </row>
    <row r="444" spans="1:27">
      <c r="A444" s="14">
        <v>39730</v>
      </c>
      <c r="B444" s="1">
        <v>0</v>
      </c>
      <c r="C444" s="28">
        <f t="shared" si="61"/>
        <v>0</v>
      </c>
      <c r="D444" s="8">
        <v>2.4503659771842785</v>
      </c>
      <c r="E444" s="4">
        <f t="shared" si="62"/>
        <v>2.4503659771842785</v>
      </c>
      <c r="F444" s="4">
        <f t="shared" si="63"/>
        <v>0</v>
      </c>
      <c r="G444" s="4">
        <f t="shared" si="64"/>
        <v>54.104288232449335</v>
      </c>
      <c r="H444" s="7">
        <f t="shared" si="65"/>
        <v>-46.895711767550665</v>
      </c>
      <c r="I444" s="5">
        <f t="shared" si="69"/>
        <v>0</v>
      </c>
      <c r="J444" s="5"/>
      <c r="K444" s="4">
        <f t="shared" si="66"/>
        <v>2.4503659771842785</v>
      </c>
      <c r="L444" s="4">
        <f t="shared" si="67"/>
        <v>0</v>
      </c>
      <c r="M444" s="4">
        <f t="shared" si="68"/>
        <v>44.104288232449335</v>
      </c>
      <c r="N444" s="7">
        <f t="shared" si="70"/>
        <v>-56.895711767550665</v>
      </c>
      <c r="P444" s="3"/>
      <c r="W444"/>
      <c r="Z444"/>
      <c r="AA444"/>
    </row>
    <row r="445" spans="1:27">
      <c r="A445" s="14">
        <v>39731</v>
      </c>
      <c r="B445" s="1">
        <v>0</v>
      </c>
      <c r="C445" s="28">
        <f t="shared" si="61"/>
        <v>0</v>
      </c>
      <c r="D445" s="8">
        <v>2.7184022996195023</v>
      </c>
      <c r="E445" s="4">
        <f t="shared" si="62"/>
        <v>2.7184022996195023</v>
      </c>
      <c r="F445" s="4">
        <f t="shared" si="63"/>
        <v>0</v>
      </c>
      <c r="G445" s="4">
        <f t="shared" si="64"/>
        <v>51.385885932829829</v>
      </c>
      <c r="H445" s="7">
        <f t="shared" si="65"/>
        <v>-49.614114067170171</v>
      </c>
      <c r="I445" s="5">
        <f t="shared" si="69"/>
        <v>0</v>
      </c>
      <c r="J445" s="5"/>
      <c r="K445" s="4">
        <f t="shared" si="66"/>
        <v>2.7184022996195023</v>
      </c>
      <c r="L445" s="4">
        <f t="shared" si="67"/>
        <v>0</v>
      </c>
      <c r="M445" s="4">
        <f t="shared" si="68"/>
        <v>41.385885932829829</v>
      </c>
      <c r="N445" s="7">
        <f t="shared" si="70"/>
        <v>-59.614114067170171</v>
      </c>
      <c r="P445" s="3"/>
      <c r="W445"/>
      <c r="Z445"/>
      <c r="AA445"/>
    </row>
    <row r="446" spans="1:27">
      <c r="A446" s="14">
        <v>39732</v>
      </c>
      <c r="B446" s="1">
        <v>0</v>
      </c>
      <c r="C446" s="28">
        <f t="shared" si="61"/>
        <v>10</v>
      </c>
      <c r="D446" s="8">
        <v>3.9303253955575888</v>
      </c>
      <c r="E446" s="4">
        <f t="shared" si="62"/>
        <v>3.9303253955575888</v>
      </c>
      <c r="F446" s="4">
        <f t="shared" si="63"/>
        <v>0</v>
      </c>
      <c r="G446" s="4">
        <f t="shared" si="64"/>
        <v>57.455560537272241</v>
      </c>
      <c r="H446" s="7">
        <f t="shared" si="65"/>
        <v>-43.544439462727759</v>
      </c>
      <c r="I446" s="5">
        <f t="shared" si="69"/>
        <v>10</v>
      </c>
      <c r="J446" s="5"/>
      <c r="K446" s="4">
        <f t="shared" si="66"/>
        <v>3.9303253955575888</v>
      </c>
      <c r="L446" s="4">
        <f t="shared" si="67"/>
        <v>0</v>
      </c>
      <c r="M446" s="4">
        <f t="shared" si="68"/>
        <v>37.455560537272241</v>
      </c>
      <c r="N446" s="7">
        <f t="shared" si="70"/>
        <v>-63.544439462727759</v>
      </c>
      <c r="P446" s="3"/>
      <c r="W446"/>
      <c r="Z446"/>
      <c r="AA446"/>
    </row>
    <row r="447" spans="1:27">
      <c r="A447" s="14">
        <v>39733</v>
      </c>
      <c r="B447" s="1">
        <v>0</v>
      </c>
      <c r="C447" s="28">
        <f t="shared" si="61"/>
        <v>0</v>
      </c>
      <c r="D447" s="8">
        <v>2.6749536388147321</v>
      </c>
      <c r="E447" s="4">
        <f t="shared" si="62"/>
        <v>2.6749536388147321</v>
      </c>
      <c r="F447" s="4">
        <f t="shared" si="63"/>
        <v>0</v>
      </c>
      <c r="G447" s="4">
        <f t="shared" si="64"/>
        <v>54.780606898457506</v>
      </c>
      <c r="H447" s="7">
        <f t="shared" si="65"/>
        <v>-46.219393101542494</v>
      </c>
      <c r="I447" s="5">
        <f t="shared" si="69"/>
        <v>0</v>
      </c>
      <c r="J447" s="5"/>
      <c r="K447" s="4">
        <f t="shared" si="66"/>
        <v>2.6749536388147321</v>
      </c>
      <c r="L447" s="4">
        <f t="shared" si="67"/>
        <v>0</v>
      </c>
      <c r="M447" s="4">
        <f t="shared" si="68"/>
        <v>34.780606898457506</v>
      </c>
      <c r="N447" s="7">
        <f t="shared" si="70"/>
        <v>-66.219393101542494</v>
      </c>
      <c r="P447" s="3"/>
      <c r="W447"/>
      <c r="Z447"/>
      <c r="AA447"/>
    </row>
    <row r="448" spans="1:27">
      <c r="A448" s="14">
        <v>39734</v>
      </c>
      <c r="B448" s="1">
        <v>0</v>
      </c>
      <c r="C448" s="28">
        <f t="shared" si="61"/>
        <v>0</v>
      </c>
      <c r="D448" s="8">
        <v>3.2151493075539612</v>
      </c>
      <c r="E448" s="4">
        <f t="shared" si="62"/>
        <v>3.2151493075539612</v>
      </c>
      <c r="F448" s="4">
        <f t="shared" si="63"/>
        <v>0</v>
      </c>
      <c r="G448" s="4">
        <f t="shared" si="64"/>
        <v>51.565457590903549</v>
      </c>
      <c r="H448" s="7">
        <f t="shared" si="65"/>
        <v>-49.434542409096451</v>
      </c>
      <c r="I448" s="5">
        <f t="shared" si="69"/>
        <v>0</v>
      </c>
      <c r="J448" s="5"/>
      <c r="K448" s="4">
        <f t="shared" si="66"/>
        <v>3.2151493075539612</v>
      </c>
      <c r="L448" s="4">
        <f t="shared" si="67"/>
        <v>0</v>
      </c>
      <c r="M448" s="4">
        <f t="shared" si="68"/>
        <v>31.565457590903545</v>
      </c>
      <c r="N448" s="7">
        <f t="shared" si="70"/>
        <v>-69.434542409096451</v>
      </c>
      <c r="P448" s="3"/>
      <c r="W448"/>
      <c r="Z448"/>
      <c r="AA448"/>
    </row>
    <row r="449" spans="1:27">
      <c r="A449" s="14">
        <v>39735</v>
      </c>
      <c r="B449" s="1">
        <v>0</v>
      </c>
      <c r="C449" s="28">
        <f t="shared" si="61"/>
        <v>10</v>
      </c>
      <c r="D449" s="8">
        <v>4.0682844653489747</v>
      </c>
      <c r="E449" s="4">
        <f t="shared" si="62"/>
        <v>4.0682844653489747</v>
      </c>
      <c r="F449" s="4">
        <f t="shared" si="63"/>
        <v>0</v>
      </c>
      <c r="G449" s="4">
        <f t="shared" si="64"/>
        <v>57.497173125554575</v>
      </c>
      <c r="H449" s="7">
        <f t="shared" si="65"/>
        <v>-43.502826874445425</v>
      </c>
      <c r="I449" s="5">
        <f t="shared" si="69"/>
        <v>10</v>
      </c>
      <c r="J449" s="5"/>
      <c r="K449" s="4">
        <f t="shared" si="66"/>
        <v>4.0682844653489747</v>
      </c>
      <c r="L449" s="4">
        <f t="shared" si="67"/>
        <v>0</v>
      </c>
      <c r="M449" s="4">
        <f t="shared" si="68"/>
        <v>27.497173125554571</v>
      </c>
      <c r="N449" s="7">
        <f t="shared" si="70"/>
        <v>-73.502826874445432</v>
      </c>
      <c r="P449" s="3"/>
      <c r="W449"/>
      <c r="Z449"/>
      <c r="AA449"/>
    </row>
    <row r="450" spans="1:27">
      <c r="A450" s="14">
        <v>39736</v>
      </c>
      <c r="B450" s="1">
        <v>0</v>
      </c>
      <c r="C450" s="28">
        <f t="shared" si="61"/>
        <v>0</v>
      </c>
      <c r="D450" s="8">
        <v>3.7080473370347207</v>
      </c>
      <c r="E450" s="4">
        <f t="shared" si="62"/>
        <v>3.7080473370347207</v>
      </c>
      <c r="F450" s="4">
        <f t="shared" si="63"/>
        <v>0</v>
      </c>
      <c r="G450" s="4">
        <f t="shared" si="64"/>
        <v>53.789125788519854</v>
      </c>
      <c r="H450" s="7">
        <f t="shared" si="65"/>
        <v>-47.210874211480146</v>
      </c>
      <c r="I450" s="5">
        <f t="shared" si="69"/>
        <v>0</v>
      </c>
      <c r="J450" s="5"/>
      <c r="K450" s="4">
        <f t="shared" si="66"/>
        <v>3.7080473370347207</v>
      </c>
      <c r="L450" s="4">
        <f t="shared" si="67"/>
        <v>0</v>
      </c>
      <c r="M450" s="4">
        <f t="shared" si="68"/>
        <v>23.789125788519851</v>
      </c>
      <c r="N450" s="7">
        <f t="shared" si="70"/>
        <v>-77.210874211480146</v>
      </c>
      <c r="P450" s="3"/>
      <c r="W450"/>
      <c r="Z450"/>
      <c r="AA450"/>
    </row>
    <row r="451" spans="1:27">
      <c r="A451" s="14">
        <v>39737</v>
      </c>
      <c r="B451" s="1">
        <v>0</v>
      </c>
      <c r="C451" s="28">
        <f t="shared" si="61"/>
        <v>10</v>
      </c>
      <c r="D451" s="8">
        <v>3.9324574683118567</v>
      </c>
      <c r="E451" s="4">
        <f t="shared" si="62"/>
        <v>3.9324574683118567</v>
      </c>
      <c r="F451" s="4">
        <f t="shared" si="63"/>
        <v>0</v>
      </c>
      <c r="G451" s="4">
        <f t="shared" si="64"/>
        <v>59.856668320207994</v>
      </c>
      <c r="H451" s="7">
        <f t="shared" si="65"/>
        <v>-41.143331679792006</v>
      </c>
      <c r="I451" s="5">
        <f t="shared" si="69"/>
        <v>10</v>
      </c>
      <c r="J451" s="5"/>
      <c r="K451" s="4">
        <f t="shared" si="66"/>
        <v>3.9324574683118567</v>
      </c>
      <c r="L451" s="4">
        <f t="shared" si="67"/>
        <v>0</v>
      </c>
      <c r="M451" s="4">
        <f t="shared" si="68"/>
        <v>19.856668320207994</v>
      </c>
      <c r="N451" s="7">
        <f t="shared" si="70"/>
        <v>-81.143331679791999</v>
      </c>
      <c r="P451" s="3"/>
      <c r="W451"/>
      <c r="Z451"/>
      <c r="AA451"/>
    </row>
    <row r="452" spans="1:27">
      <c r="A452" s="14">
        <v>39738</v>
      </c>
      <c r="B452" s="1">
        <v>0</v>
      </c>
      <c r="C452" s="28">
        <f t="shared" si="61"/>
        <v>0</v>
      </c>
      <c r="D452" s="8">
        <v>3.0485821026685662</v>
      </c>
      <c r="E452" s="4">
        <f t="shared" si="62"/>
        <v>3.0485821026685662</v>
      </c>
      <c r="F452" s="4">
        <f t="shared" si="63"/>
        <v>0</v>
      </c>
      <c r="G452" s="4">
        <f t="shared" si="64"/>
        <v>56.808086217539426</v>
      </c>
      <c r="H452" s="7">
        <f t="shared" si="65"/>
        <v>-44.191913782460574</v>
      </c>
      <c r="I452" s="5">
        <f t="shared" si="69"/>
        <v>0</v>
      </c>
      <c r="J452" s="5"/>
      <c r="K452" s="4">
        <f t="shared" si="66"/>
        <v>3.0485821026685662</v>
      </c>
      <c r="L452" s="4">
        <f t="shared" si="67"/>
        <v>0</v>
      </c>
      <c r="M452" s="4">
        <f t="shared" si="68"/>
        <v>16.808086217539429</v>
      </c>
      <c r="N452" s="7">
        <f t="shared" si="70"/>
        <v>-84.191913782460574</v>
      </c>
      <c r="P452" s="3"/>
      <c r="W452"/>
      <c r="Z452"/>
      <c r="AA452"/>
    </row>
    <row r="453" spans="1:27">
      <c r="A453" s="14">
        <v>39739</v>
      </c>
      <c r="B453" s="1">
        <v>0.6</v>
      </c>
      <c r="C453" s="28">
        <f t="shared" si="61"/>
        <v>0</v>
      </c>
      <c r="D453" s="8">
        <v>0.95786124197124833</v>
      </c>
      <c r="E453" s="4">
        <f t="shared" si="62"/>
        <v>0.95786124197124833</v>
      </c>
      <c r="F453" s="4">
        <f t="shared" si="63"/>
        <v>0</v>
      </c>
      <c r="G453" s="4">
        <f t="shared" si="64"/>
        <v>56.450224975568176</v>
      </c>
      <c r="H453" s="7">
        <f t="shared" si="65"/>
        <v>-44.549775024431824</v>
      </c>
      <c r="I453" s="5">
        <f t="shared" si="69"/>
        <v>0</v>
      </c>
      <c r="J453" s="5"/>
      <c r="K453" s="4">
        <f t="shared" si="66"/>
        <v>0.95786124197124833</v>
      </c>
      <c r="L453" s="4">
        <f t="shared" si="67"/>
        <v>0</v>
      </c>
      <c r="M453" s="4">
        <f t="shared" si="68"/>
        <v>16.450224975568183</v>
      </c>
      <c r="N453" s="7">
        <f t="shared" si="70"/>
        <v>-84.549775024431824</v>
      </c>
      <c r="P453" s="3"/>
      <c r="W453"/>
      <c r="Z453"/>
      <c r="AA453"/>
    </row>
    <row r="454" spans="1:27">
      <c r="A454" s="14">
        <v>39740</v>
      </c>
      <c r="B454" s="1">
        <v>0</v>
      </c>
      <c r="C454" s="28">
        <f t="shared" si="61"/>
        <v>0</v>
      </c>
      <c r="D454" s="8">
        <v>3.0404765857398615</v>
      </c>
      <c r="E454" s="4">
        <f t="shared" si="62"/>
        <v>3.0404765857398615</v>
      </c>
      <c r="F454" s="4">
        <f t="shared" si="63"/>
        <v>0</v>
      </c>
      <c r="G454" s="4">
        <f t="shared" si="64"/>
        <v>53.409748389828316</v>
      </c>
      <c r="H454" s="7">
        <f t="shared" si="65"/>
        <v>-47.590251610171684</v>
      </c>
      <c r="I454" s="5">
        <f t="shared" si="69"/>
        <v>0</v>
      </c>
      <c r="J454" s="5"/>
      <c r="K454" s="4">
        <f t="shared" si="66"/>
        <v>3.0404765857398615</v>
      </c>
      <c r="L454" s="4">
        <f t="shared" si="67"/>
        <v>0</v>
      </c>
      <c r="M454" s="4">
        <f t="shared" si="68"/>
        <v>13.409748389828321</v>
      </c>
      <c r="N454" s="7">
        <f t="shared" si="70"/>
        <v>-87.590251610171677</v>
      </c>
      <c r="P454" s="3"/>
      <c r="W454"/>
      <c r="Z454"/>
      <c r="AA454"/>
    </row>
    <row r="455" spans="1:27">
      <c r="A455" s="14">
        <v>39741</v>
      </c>
      <c r="B455" s="1">
        <v>0</v>
      </c>
      <c r="C455" s="28">
        <f t="shared" si="61"/>
        <v>10</v>
      </c>
      <c r="D455" s="8">
        <v>3.7826624966208242</v>
      </c>
      <c r="E455" s="4">
        <f t="shared" si="62"/>
        <v>3.7826624966208242</v>
      </c>
      <c r="F455" s="4">
        <f t="shared" si="63"/>
        <v>0</v>
      </c>
      <c r="G455" s="4">
        <f t="shared" si="64"/>
        <v>59.627085893207493</v>
      </c>
      <c r="H455" s="7">
        <f t="shared" si="65"/>
        <v>-41.372914106792507</v>
      </c>
      <c r="I455" s="5">
        <f t="shared" si="69"/>
        <v>10</v>
      </c>
      <c r="J455" s="5"/>
      <c r="K455" s="4">
        <f t="shared" si="66"/>
        <v>3.7826624966208242</v>
      </c>
      <c r="L455" s="4">
        <f t="shared" si="67"/>
        <v>0</v>
      </c>
      <c r="M455" s="4">
        <f t="shared" si="68"/>
        <v>9.6270858932074965</v>
      </c>
      <c r="N455" s="7">
        <f t="shared" si="70"/>
        <v>-91.372914106792507</v>
      </c>
      <c r="P455" s="3"/>
      <c r="W455"/>
      <c r="Z455"/>
      <c r="AA455"/>
    </row>
    <row r="456" spans="1:27">
      <c r="A456" s="14">
        <v>39742</v>
      </c>
      <c r="B456" s="1">
        <v>0</v>
      </c>
      <c r="C456" s="28">
        <f t="shared" si="61"/>
        <v>0</v>
      </c>
      <c r="D456" s="8">
        <v>3.3915332529383808</v>
      </c>
      <c r="E456" s="4">
        <f t="shared" si="62"/>
        <v>3.3915332529383808</v>
      </c>
      <c r="F456" s="4">
        <f t="shared" si="63"/>
        <v>0</v>
      </c>
      <c r="G456" s="4">
        <f t="shared" si="64"/>
        <v>56.235552640269113</v>
      </c>
      <c r="H456" s="7">
        <f t="shared" si="65"/>
        <v>-44.764447359730887</v>
      </c>
      <c r="I456" s="5">
        <f t="shared" si="69"/>
        <v>0</v>
      </c>
      <c r="J456" s="5"/>
      <c r="K456" s="4">
        <f t="shared" si="66"/>
        <v>3.3915332529383808</v>
      </c>
      <c r="L456" s="4">
        <f t="shared" si="67"/>
        <v>0</v>
      </c>
      <c r="M456" s="4">
        <f t="shared" si="68"/>
        <v>6.2355526402691162</v>
      </c>
      <c r="N456" s="7">
        <f t="shared" si="70"/>
        <v>-94.76444735973088</v>
      </c>
      <c r="P456" s="3"/>
      <c r="W456"/>
      <c r="Z456"/>
      <c r="AA456"/>
    </row>
    <row r="457" spans="1:27">
      <c r="A457" s="14">
        <v>39743</v>
      </c>
      <c r="B457" s="1">
        <v>0</v>
      </c>
      <c r="C457" s="28">
        <f t="shared" si="61"/>
        <v>0</v>
      </c>
      <c r="D457" s="8">
        <v>1.4216014956944731</v>
      </c>
      <c r="E457" s="4">
        <f t="shared" si="62"/>
        <v>1.4216014956944731</v>
      </c>
      <c r="F457" s="4">
        <f t="shared" si="63"/>
        <v>0</v>
      </c>
      <c r="G457" s="4">
        <f t="shared" si="64"/>
        <v>54.813951144574638</v>
      </c>
      <c r="H457" s="7">
        <f t="shared" si="65"/>
        <v>-46.186048855425362</v>
      </c>
      <c r="I457" s="5">
        <f t="shared" si="69"/>
        <v>0</v>
      </c>
      <c r="J457" s="5"/>
      <c r="K457" s="4">
        <f t="shared" si="66"/>
        <v>1.4216014956944731</v>
      </c>
      <c r="L457" s="4">
        <f t="shared" si="67"/>
        <v>0</v>
      </c>
      <c r="M457" s="4">
        <f t="shared" si="68"/>
        <v>4.8139511445746432</v>
      </c>
      <c r="N457" s="7">
        <f t="shared" si="70"/>
        <v>-96.186048855425355</v>
      </c>
      <c r="P457" s="3"/>
      <c r="W457"/>
      <c r="Z457"/>
      <c r="AA457"/>
    </row>
    <row r="458" spans="1:27">
      <c r="A458" s="14">
        <v>39744</v>
      </c>
      <c r="B458" s="1">
        <v>0</v>
      </c>
      <c r="C458" s="28">
        <f t="shared" si="61"/>
        <v>0</v>
      </c>
      <c r="D458" s="8">
        <v>2.2859351652703963</v>
      </c>
      <c r="E458" s="4">
        <f t="shared" si="62"/>
        <v>2.2859351652703963</v>
      </c>
      <c r="F458" s="4">
        <f t="shared" si="63"/>
        <v>0</v>
      </c>
      <c r="G458" s="4">
        <f t="shared" si="64"/>
        <v>52.528015979304243</v>
      </c>
      <c r="H458" s="7">
        <f t="shared" si="65"/>
        <v>-48.471984020695757</v>
      </c>
      <c r="I458" s="5">
        <f t="shared" si="69"/>
        <v>0</v>
      </c>
      <c r="J458" s="5"/>
      <c r="K458" s="4">
        <f t="shared" si="66"/>
        <v>2.2859351652703963</v>
      </c>
      <c r="L458" s="4">
        <f t="shared" si="67"/>
        <v>0</v>
      </c>
      <c r="M458" s="4">
        <f t="shared" si="68"/>
        <v>2.5280159793042469</v>
      </c>
      <c r="N458" s="7">
        <f t="shared" si="70"/>
        <v>-98.471984020695757</v>
      </c>
      <c r="P458" s="3"/>
      <c r="W458"/>
      <c r="Z458"/>
      <c r="AA458"/>
    </row>
    <row r="459" spans="1:27">
      <c r="A459" s="14">
        <v>39745</v>
      </c>
      <c r="B459" s="1">
        <v>0</v>
      </c>
      <c r="C459" s="28">
        <f t="shared" si="61"/>
        <v>10</v>
      </c>
      <c r="D459" s="8">
        <v>2.3097148431982104</v>
      </c>
      <c r="E459" s="4">
        <f t="shared" si="62"/>
        <v>2.3097148431982104</v>
      </c>
      <c r="F459" s="4">
        <f t="shared" si="63"/>
        <v>0</v>
      </c>
      <c r="G459" s="4">
        <f t="shared" si="64"/>
        <v>60.218301136106035</v>
      </c>
      <c r="H459" s="7">
        <f t="shared" si="65"/>
        <v>-40.781698863893965</v>
      </c>
      <c r="I459" s="5">
        <f t="shared" si="69"/>
        <v>10</v>
      </c>
      <c r="J459" s="5"/>
      <c r="K459" s="4">
        <f t="shared" si="66"/>
        <v>2.3097148431982104</v>
      </c>
      <c r="L459" s="4">
        <f t="shared" si="67"/>
        <v>0</v>
      </c>
      <c r="M459" s="4">
        <f t="shared" si="68"/>
        <v>0.21830113610603652</v>
      </c>
      <c r="N459" s="7">
        <f t="shared" si="70"/>
        <v>-100.78169886389396</v>
      </c>
      <c r="P459" s="3"/>
      <c r="W459"/>
      <c r="Z459"/>
      <c r="AA459"/>
    </row>
    <row r="460" spans="1:27">
      <c r="A460" s="14">
        <v>39746</v>
      </c>
      <c r="B460" s="1">
        <v>16.8</v>
      </c>
      <c r="C460" s="28">
        <f t="shared" ref="C460:C523" si="71">I460</f>
        <v>0</v>
      </c>
      <c r="D460" s="8">
        <v>2.6631699970491587</v>
      </c>
      <c r="E460" s="4">
        <f t="shared" ref="E460:E523" si="72">IF(G459+B460+C460&gt;D460,D460,G459+B460+C460)</f>
        <v>2.6631699970491587</v>
      </c>
      <c r="F460" s="4">
        <f t="shared" ref="F460:F523" si="73">IF(G459+B460+C460-E460&gt;$C$2,G459+B460+C460-E460-$C$2,0)</f>
        <v>0</v>
      </c>
      <c r="G460" s="4">
        <f t="shared" ref="G460:G523" si="74">G459+B460+C460-E460-F460</f>
        <v>74.35513113905688</v>
      </c>
      <c r="H460" s="7">
        <f t="shared" ref="H460:H523" si="75">-$C$2+G460</f>
        <v>-26.64486886094312</v>
      </c>
      <c r="I460" s="5">
        <f t="shared" si="69"/>
        <v>0</v>
      </c>
      <c r="J460" s="5"/>
      <c r="K460" s="4">
        <f t="shared" ref="K460:K527" si="76">IF(M459+B460&gt;D460,D460,M459+B460)</f>
        <v>2.6631699970491587</v>
      </c>
      <c r="L460" s="4">
        <f t="shared" ref="L460:L527" si="77">IF(M459+B460-E460&gt;$C$2,M459+B460-E460-$C$2,0)</f>
        <v>0</v>
      </c>
      <c r="M460" s="4">
        <f t="shared" ref="M460:M523" si="78">M459+B460-K460-L460</f>
        <v>14.355131139056876</v>
      </c>
      <c r="N460" s="7">
        <f t="shared" si="70"/>
        <v>-86.64486886094312</v>
      </c>
      <c r="P460" s="3"/>
      <c r="W460"/>
      <c r="Z460"/>
      <c r="AA460"/>
    </row>
    <row r="461" spans="1:27">
      <c r="A461" s="14">
        <v>39747</v>
      </c>
      <c r="B461" s="1">
        <v>2.4</v>
      </c>
      <c r="C461" s="28">
        <f t="shared" si="71"/>
        <v>0</v>
      </c>
      <c r="D461" s="8">
        <v>2.8351786639650451</v>
      </c>
      <c r="E461" s="4">
        <f t="shared" si="72"/>
        <v>2.8351786639650451</v>
      </c>
      <c r="F461" s="4">
        <f t="shared" si="73"/>
        <v>0</v>
      </c>
      <c r="G461" s="4">
        <f t="shared" si="74"/>
        <v>73.919952475091847</v>
      </c>
      <c r="H461" s="7">
        <f t="shared" si="75"/>
        <v>-27.080047524908153</v>
      </c>
      <c r="I461" s="5">
        <f t="shared" ref="I461:I524" si="79">IF(G460+B461-D461&lt;$C$3,$I$1,$I$2)</f>
        <v>0</v>
      </c>
      <c r="J461" s="5"/>
      <c r="K461" s="4">
        <f t="shared" si="76"/>
        <v>2.8351786639650451</v>
      </c>
      <c r="L461" s="4">
        <f t="shared" si="77"/>
        <v>0</v>
      </c>
      <c r="M461" s="4">
        <f t="shared" si="78"/>
        <v>13.919952475091829</v>
      </c>
      <c r="N461" s="7">
        <f t="shared" si="70"/>
        <v>-87.080047524908167</v>
      </c>
      <c r="P461" s="3"/>
      <c r="W461"/>
      <c r="Z461"/>
      <c r="AA461"/>
    </row>
    <row r="462" spans="1:27">
      <c r="A462" s="14">
        <v>39748</v>
      </c>
      <c r="B462" s="1">
        <v>0</v>
      </c>
      <c r="C462" s="28">
        <f t="shared" si="71"/>
        <v>0</v>
      </c>
      <c r="D462" s="8">
        <v>4.5096675669630244</v>
      </c>
      <c r="E462" s="4">
        <f t="shared" si="72"/>
        <v>4.5096675669630244</v>
      </c>
      <c r="F462" s="4">
        <f t="shared" si="73"/>
        <v>0</v>
      </c>
      <c r="G462" s="4">
        <f t="shared" si="74"/>
        <v>69.41028490812883</v>
      </c>
      <c r="H462" s="7">
        <f t="shared" si="75"/>
        <v>-31.58971509187117</v>
      </c>
      <c r="I462" s="5">
        <f t="shared" si="79"/>
        <v>0</v>
      </c>
      <c r="J462" s="5"/>
      <c r="K462" s="4">
        <f t="shared" si="76"/>
        <v>4.5096675669630244</v>
      </c>
      <c r="L462" s="4">
        <f t="shared" si="77"/>
        <v>0</v>
      </c>
      <c r="M462" s="4">
        <f t="shared" si="78"/>
        <v>9.4102849081288049</v>
      </c>
      <c r="N462" s="7">
        <f t="shared" si="70"/>
        <v>-91.589715091871199</v>
      </c>
      <c r="P462" s="3"/>
      <c r="W462"/>
      <c r="Z462"/>
      <c r="AA462"/>
    </row>
    <row r="463" spans="1:27">
      <c r="A463" s="14">
        <v>39749</v>
      </c>
      <c r="B463" s="1">
        <v>2.8</v>
      </c>
      <c r="C463" s="28">
        <f t="shared" si="71"/>
        <v>0</v>
      </c>
      <c r="D463" s="8">
        <v>4.4495643006168848</v>
      </c>
      <c r="E463" s="4">
        <f t="shared" si="72"/>
        <v>4.4495643006168848</v>
      </c>
      <c r="F463" s="4">
        <f t="shared" si="73"/>
        <v>0</v>
      </c>
      <c r="G463" s="4">
        <f t="shared" si="74"/>
        <v>67.760720607511942</v>
      </c>
      <c r="H463" s="7">
        <f t="shared" si="75"/>
        <v>-33.239279392488058</v>
      </c>
      <c r="I463" s="5">
        <f t="shared" si="79"/>
        <v>0</v>
      </c>
      <c r="J463" s="5"/>
      <c r="K463" s="4">
        <f t="shared" si="76"/>
        <v>4.4495643006168848</v>
      </c>
      <c r="L463" s="4">
        <f t="shared" si="77"/>
        <v>0</v>
      </c>
      <c r="M463" s="4">
        <f t="shared" si="78"/>
        <v>7.7607206075119208</v>
      </c>
      <c r="N463" s="7">
        <f t="shared" si="70"/>
        <v>-93.239279392488072</v>
      </c>
      <c r="P463" s="3"/>
      <c r="W463"/>
      <c r="Z463"/>
      <c r="AA463"/>
    </row>
    <row r="464" spans="1:27">
      <c r="A464" s="14">
        <v>39750</v>
      </c>
      <c r="B464" s="1">
        <v>4.5999999999999996</v>
      </c>
      <c r="C464" s="28">
        <f t="shared" si="71"/>
        <v>0</v>
      </c>
      <c r="D464" s="8">
        <v>1.9872442451300871</v>
      </c>
      <c r="E464" s="4">
        <f t="shared" si="72"/>
        <v>1.9872442451300871</v>
      </c>
      <c r="F464" s="4">
        <f t="shared" si="73"/>
        <v>0</v>
      </c>
      <c r="G464" s="4">
        <f t="shared" si="74"/>
        <v>70.373476362381851</v>
      </c>
      <c r="H464" s="7">
        <f t="shared" si="75"/>
        <v>-30.626523637618149</v>
      </c>
      <c r="I464" s="5">
        <f t="shared" si="79"/>
        <v>0</v>
      </c>
      <c r="J464" s="5"/>
      <c r="K464" s="4">
        <f t="shared" si="76"/>
        <v>1.9872442451300871</v>
      </c>
      <c r="L464" s="4">
        <f t="shared" si="77"/>
        <v>0</v>
      </c>
      <c r="M464" s="4">
        <f t="shared" si="78"/>
        <v>10.373476362381833</v>
      </c>
      <c r="N464" s="7">
        <f t="shared" si="70"/>
        <v>-90.626523637618163</v>
      </c>
      <c r="P464" s="3"/>
      <c r="W464"/>
      <c r="Z464"/>
      <c r="AA464"/>
    </row>
    <row r="465" spans="1:27">
      <c r="A465" s="14">
        <v>39751</v>
      </c>
      <c r="B465" s="1">
        <v>0</v>
      </c>
      <c r="C465" s="28">
        <f t="shared" si="71"/>
        <v>0</v>
      </c>
      <c r="D465" s="8">
        <v>3.3685518832493568</v>
      </c>
      <c r="E465" s="4">
        <f t="shared" si="72"/>
        <v>3.3685518832493568</v>
      </c>
      <c r="F465" s="4">
        <f t="shared" si="73"/>
        <v>0</v>
      </c>
      <c r="G465" s="4">
        <f t="shared" si="74"/>
        <v>67.004924479132498</v>
      </c>
      <c r="H465" s="7">
        <f t="shared" si="75"/>
        <v>-33.995075520867502</v>
      </c>
      <c r="I465" s="5">
        <f t="shared" si="79"/>
        <v>0</v>
      </c>
      <c r="J465" s="5"/>
      <c r="K465" s="4">
        <f t="shared" si="76"/>
        <v>3.3685518832493568</v>
      </c>
      <c r="L465" s="4">
        <f t="shared" si="77"/>
        <v>0</v>
      </c>
      <c r="M465" s="4">
        <f t="shared" si="78"/>
        <v>7.0049244791324767</v>
      </c>
      <c r="N465" s="7">
        <f t="shared" si="70"/>
        <v>-93.995075520867516</v>
      </c>
      <c r="P465" s="3"/>
      <c r="W465"/>
      <c r="Z465"/>
      <c r="AA465"/>
    </row>
    <row r="466" spans="1:27">
      <c r="A466" s="14">
        <v>39752</v>
      </c>
      <c r="B466" s="1">
        <v>0</v>
      </c>
      <c r="C466" s="28">
        <f t="shared" si="71"/>
        <v>0</v>
      </c>
      <c r="D466" s="8">
        <v>3.9441012202133776</v>
      </c>
      <c r="E466" s="4">
        <f t="shared" si="72"/>
        <v>3.9441012202133776</v>
      </c>
      <c r="F466" s="4">
        <f t="shared" si="73"/>
        <v>0</v>
      </c>
      <c r="G466" s="4">
        <f t="shared" si="74"/>
        <v>63.060823258919122</v>
      </c>
      <c r="H466" s="7">
        <f t="shared" si="75"/>
        <v>-37.939176741080878</v>
      </c>
      <c r="I466" s="5">
        <f t="shared" si="79"/>
        <v>0</v>
      </c>
      <c r="J466" s="5"/>
      <c r="K466" s="4">
        <f t="shared" si="76"/>
        <v>3.9441012202133776</v>
      </c>
      <c r="L466" s="4">
        <f t="shared" si="77"/>
        <v>0</v>
      </c>
      <c r="M466" s="4">
        <f t="shared" si="78"/>
        <v>3.0608232589190991</v>
      </c>
      <c r="N466" s="7">
        <f t="shared" si="70"/>
        <v>-97.9391767410809</v>
      </c>
      <c r="P466" s="3"/>
      <c r="W466"/>
      <c r="Z466"/>
      <c r="AA466"/>
    </row>
    <row r="467" spans="1:27">
      <c r="A467" s="14">
        <v>39753</v>
      </c>
      <c r="B467" s="1">
        <v>0.4</v>
      </c>
      <c r="C467" s="28">
        <f t="shared" si="71"/>
        <v>0</v>
      </c>
      <c r="D467" s="8">
        <v>4.920878006131348</v>
      </c>
      <c r="E467" s="4">
        <f t="shared" si="72"/>
        <v>4.920878006131348</v>
      </c>
      <c r="F467" s="4">
        <f t="shared" si="73"/>
        <v>0</v>
      </c>
      <c r="G467" s="4">
        <f t="shared" si="74"/>
        <v>58.539945252787774</v>
      </c>
      <c r="H467" s="7">
        <f t="shared" si="75"/>
        <v>-42.460054747212226</v>
      </c>
      <c r="I467" s="5">
        <f t="shared" si="79"/>
        <v>0</v>
      </c>
      <c r="J467" s="5"/>
      <c r="K467" s="4">
        <f t="shared" si="76"/>
        <v>3.460823258919099</v>
      </c>
      <c r="L467" s="4">
        <f t="shared" si="77"/>
        <v>0</v>
      </c>
      <c r="M467" s="4">
        <f t="shared" si="78"/>
        <v>0</v>
      </c>
      <c r="N467" s="7">
        <f t="shared" si="70"/>
        <v>-101</v>
      </c>
      <c r="P467" s="3"/>
      <c r="W467"/>
      <c r="Z467"/>
      <c r="AA467"/>
    </row>
    <row r="468" spans="1:27">
      <c r="A468" s="14">
        <v>39754</v>
      </c>
      <c r="B468" s="1">
        <v>0</v>
      </c>
      <c r="C468" s="28">
        <f t="shared" si="71"/>
        <v>0</v>
      </c>
      <c r="D468" s="8">
        <v>4.2203367108005096</v>
      </c>
      <c r="E468" s="4">
        <f t="shared" si="72"/>
        <v>4.2203367108005096</v>
      </c>
      <c r="F468" s="4">
        <f t="shared" si="73"/>
        <v>0</v>
      </c>
      <c r="G468" s="4">
        <f t="shared" si="74"/>
        <v>54.319608541987265</v>
      </c>
      <c r="H468" s="7">
        <f t="shared" si="75"/>
        <v>-46.680391458012735</v>
      </c>
      <c r="I468" s="5">
        <f t="shared" si="79"/>
        <v>0</v>
      </c>
      <c r="J468" s="5"/>
      <c r="K468" s="4">
        <f t="shared" si="76"/>
        <v>0</v>
      </c>
      <c r="L468" s="4">
        <f t="shared" si="77"/>
        <v>0</v>
      </c>
      <c r="M468" s="4">
        <f t="shared" si="78"/>
        <v>0</v>
      </c>
      <c r="N468" s="7">
        <f t="shared" si="70"/>
        <v>-101</v>
      </c>
      <c r="P468" s="3"/>
      <c r="W468"/>
      <c r="Z468"/>
      <c r="AA468"/>
    </row>
    <row r="469" spans="1:27">
      <c r="A469" s="14">
        <v>39755</v>
      </c>
      <c r="B469" s="1">
        <v>0</v>
      </c>
      <c r="C469" s="28">
        <f t="shared" si="71"/>
        <v>10</v>
      </c>
      <c r="D469" s="8">
        <v>3.8247209143497711</v>
      </c>
      <c r="E469" s="4">
        <f t="shared" si="72"/>
        <v>3.8247209143497711</v>
      </c>
      <c r="F469" s="4">
        <f t="shared" si="73"/>
        <v>0</v>
      </c>
      <c r="G469" s="4">
        <f t="shared" si="74"/>
        <v>60.494887627637496</v>
      </c>
      <c r="H469" s="7">
        <f t="shared" si="75"/>
        <v>-40.505112372362504</v>
      </c>
      <c r="I469" s="5">
        <f t="shared" si="79"/>
        <v>10</v>
      </c>
      <c r="J469" s="5"/>
      <c r="K469" s="4">
        <f t="shared" si="76"/>
        <v>0</v>
      </c>
      <c r="L469" s="4">
        <f t="shared" si="77"/>
        <v>0</v>
      </c>
      <c r="M469" s="4">
        <f t="shared" si="78"/>
        <v>0</v>
      </c>
      <c r="N469" s="7">
        <f t="shared" si="70"/>
        <v>-101</v>
      </c>
      <c r="P469" s="3"/>
      <c r="W469"/>
      <c r="Z469"/>
      <c r="AA469"/>
    </row>
    <row r="470" spans="1:27">
      <c r="A470" s="14">
        <v>39756</v>
      </c>
      <c r="B470" s="1">
        <v>2.8</v>
      </c>
      <c r="C470" s="28">
        <f t="shared" si="71"/>
        <v>0</v>
      </c>
      <c r="D470" s="8">
        <v>3.5283072829227509</v>
      </c>
      <c r="E470" s="4">
        <f t="shared" si="72"/>
        <v>3.5283072829227509</v>
      </c>
      <c r="F470" s="4">
        <f t="shared" si="73"/>
        <v>0</v>
      </c>
      <c r="G470" s="4">
        <f t="shared" si="74"/>
        <v>59.76658034471474</v>
      </c>
      <c r="H470" s="7">
        <f t="shared" si="75"/>
        <v>-41.23341965528526</v>
      </c>
      <c r="I470" s="5">
        <f t="shared" si="79"/>
        <v>0</v>
      </c>
      <c r="J470" s="5"/>
      <c r="K470" s="4">
        <f t="shared" si="76"/>
        <v>2.8</v>
      </c>
      <c r="L470" s="4">
        <f t="shared" si="77"/>
        <v>0</v>
      </c>
      <c r="M470" s="4">
        <f t="shared" si="78"/>
        <v>0</v>
      </c>
      <c r="N470" s="7">
        <f t="shared" si="70"/>
        <v>-101</v>
      </c>
      <c r="P470" s="3"/>
      <c r="W470"/>
      <c r="Z470"/>
      <c r="AA470"/>
    </row>
    <row r="471" spans="1:27">
      <c r="A471" s="14">
        <v>39757</v>
      </c>
      <c r="B471" s="1">
        <v>2.4</v>
      </c>
      <c r="C471" s="28">
        <f t="shared" si="71"/>
        <v>0</v>
      </c>
      <c r="D471" s="8">
        <v>2.5193121887913934</v>
      </c>
      <c r="E471" s="4">
        <f t="shared" si="72"/>
        <v>2.5193121887913934</v>
      </c>
      <c r="F471" s="4">
        <f t="shared" si="73"/>
        <v>0</v>
      </c>
      <c r="G471" s="4">
        <f t="shared" si="74"/>
        <v>59.647268155923342</v>
      </c>
      <c r="H471" s="7">
        <f t="shared" si="75"/>
        <v>-41.352731844076658</v>
      </c>
      <c r="I471" s="5">
        <f t="shared" si="79"/>
        <v>0</v>
      </c>
      <c r="J471" s="5"/>
      <c r="K471" s="4">
        <f t="shared" si="76"/>
        <v>2.4</v>
      </c>
      <c r="L471" s="4">
        <f t="shared" si="77"/>
        <v>0</v>
      </c>
      <c r="M471" s="4">
        <f t="shared" si="78"/>
        <v>0</v>
      </c>
      <c r="N471" s="7">
        <f t="shared" si="70"/>
        <v>-101</v>
      </c>
      <c r="P471" s="3"/>
      <c r="W471"/>
      <c r="Z471"/>
      <c r="AA471"/>
    </row>
    <row r="472" spans="1:27">
      <c r="A472" s="14">
        <v>39758</v>
      </c>
      <c r="B472" s="1">
        <v>2.4</v>
      </c>
      <c r="C472" s="28">
        <f t="shared" si="71"/>
        <v>0</v>
      </c>
      <c r="D472" s="8">
        <v>2.9742524616144577</v>
      </c>
      <c r="E472" s="4">
        <f t="shared" si="72"/>
        <v>2.9742524616144577</v>
      </c>
      <c r="F472" s="4">
        <f t="shared" si="73"/>
        <v>0</v>
      </c>
      <c r="G472" s="4">
        <f t="shared" si="74"/>
        <v>59.073015694308886</v>
      </c>
      <c r="H472" s="7">
        <f t="shared" si="75"/>
        <v>-41.926984305691114</v>
      </c>
      <c r="I472" s="5">
        <f t="shared" si="79"/>
        <v>0</v>
      </c>
      <c r="J472" s="5"/>
      <c r="K472" s="4">
        <f t="shared" si="76"/>
        <v>2.4</v>
      </c>
      <c r="L472" s="4">
        <f t="shared" si="77"/>
        <v>0</v>
      </c>
      <c r="M472" s="4">
        <f t="shared" si="78"/>
        <v>0</v>
      </c>
      <c r="N472" s="7">
        <f t="shared" si="70"/>
        <v>-101</v>
      </c>
      <c r="P472" s="3"/>
      <c r="W472"/>
      <c r="Z472"/>
      <c r="AA472"/>
    </row>
    <row r="473" spans="1:27">
      <c r="A473" s="14">
        <v>39759</v>
      </c>
      <c r="B473" s="1">
        <v>1</v>
      </c>
      <c r="C473" s="28">
        <f t="shared" si="71"/>
        <v>0</v>
      </c>
      <c r="D473" s="8">
        <v>2.4404679978579931</v>
      </c>
      <c r="E473" s="4">
        <f t="shared" si="72"/>
        <v>2.4404679978579931</v>
      </c>
      <c r="F473" s="4">
        <f t="shared" si="73"/>
        <v>0</v>
      </c>
      <c r="G473" s="4">
        <f t="shared" si="74"/>
        <v>57.632547696450892</v>
      </c>
      <c r="H473" s="7">
        <f t="shared" si="75"/>
        <v>-43.367452303549108</v>
      </c>
      <c r="I473" s="5">
        <f t="shared" si="79"/>
        <v>0</v>
      </c>
      <c r="J473" s="5"/>
      <c r="K473" s="4">
        <f t="shared" si="76"/>
        <v>1</v>
      </c>
      <c r="L473" s="4">
        <f t="shared" si="77"/>
        <v>0</v>
      </c>
      <c r="M473" s="4">
        <f t="shared" si="78"/>
        <v>0</v>
      </c>
      <c r="N473" s="7">
        <f t="shared" si="70"/>
        <v>-101</v>
      </c>
      <c r="P473" s="3"/>
      <c r="W473"/>
      <c r="Z473"/>
      <c r="AA473"/>
    </row>
    <row r="474" spans="1:27">
      <c r="A474" s="14">
        <v>39760</v>
      </c>
      <c r="B474" s="1">
        <v>0</v>
      </c>
      <c r="C474" s="28">
        <f t="shared" si="71"/>
        <v>0</v>
      </c>
      <c r="D474" s="8">
        <v>3.6448494668597267</v>
      </c>
      <c r="E474" s="4">
        <f t="shared" si="72"/>
        <v>3.6448494668597267</v>
      </c>
      <c r="F474" s="4">
        <f t="shared" si="73"/>
        <v>0</v>
      </c>
      <c r="G474" s="4">
        <f t="shared" si="74"/>
        <v>53.987698229591167</v>
      </c>
      <c r="H474" s="7">
        <f t="shared" si="75"/>
        <v>-47.012301770408833</v>
      </c>
      <c r="I474" s="5">
        <f t="shared" si="79"/>
        <v>0</v>
      </c>
      <c r="J474" s="5"/>
      <c r="K474" s="4">
        <f t="shared" si="76"/>
        <v>0</v>
      </c>
      <c r="L474" s="4">
        <f t="shared" si="77"/>
        <v>0</v>
      </c>
      <c r="M474" s="4">
        <f t="shared" si="78"/>
        <v>0</v>
      </c>
      <c r="N474" s="7">
        <f t="shared" si="70"/>
        <v>-101</v>
      </c>
      <c r="P474" s="3"/>
      <c r="W474"/>
      <c r="Z474"/>
      <c r="AA474"/>
    </row>
    <row r="475" spans="1:27">
      <c r="A475" s="14">
        <v>39761</v>
      </c>
      <c r="B475" s="1">
        <v>0</v>
      </c>
      <c r="C475" s="28">
        <f t="shared" si="71"/>
        <v>0</v>
      </c>
      <c r="D475" s="8">
        <v>3.1228457478639746</v>
      </c>
      <c r="E475" s="4">
        <f t="shared" si="72"/>
        <v>3.1228457478639746</v>
      </c>
      <c r="F475" s="4">
        <f t="shared" si="73"/>
        <v>0</v>
      </c>
      <c r="G475" s="4">
        <f t="shared" si="74"/>
        <v>50.864852481727191</v>
      </c>
      <c r="H475" s="7">
        <f t="shared" si="75"/>
        <v>-50.135147518272809</v>
      </c>
      <c r="I475" s="5">
        <f t="shared" si="79"/>
        <v>0</v>
      </c>
      <c r="J475" s="5"/>
      <c r="K475" s="4">
        <f t="shared" si="76"/>
        <v>0</v>
      </c>
      <c r="L475" s="4">
        <f t="shared" si="77"/>
        <v>0</v>
      </c>
      <c r="M475" s="4">
        <f t="shared" si="78"/>
        <v>0</v>
      </c>
      <c r="N475" s="7">
        <f t="shared" si="70"/>
        <v>-101</v>
      </c>
      <c r="P475" s="3"/>
      <c r="W475"/>
      <c r="Z475"/>
      <c r="AA475"/>
    </row>
    <row r="476" spans="1:27">
      <c r="A476" s="14">
        <v>39762</v>
      </c>
      <c r="B476" s="1">
        <v>0</v>
      </c>
      <c r="C476" s="28">
        <f t="shared" si="71"/>
        <v>10</v>
      </c>
      <c r="D476" s="8">
        <v>5.3327825503145911</v>
      </c>
      <c r="E476" s="4">
        <f t="shared" si="72"/>
        <v>5.3327825503145911</v>
      </c>
      <c r="F476" s="4">
        <f t="shared" si="73"/>
        <v>0</v>
      </c>
      <c r="G476" s="4">
        <f t="shared" si="74"/>
        <v>55.5320699314126</v>
      </c>
      <c r="H476" s="7">
        <f t="shared" si="75"/>
        <v>-45.4679300685874</v>
      </c>
      <c r="I476" s="5">
        <f t="shared" si="79"/>
        <v>10</v>
      </c>
      <c r="J476" s="5"/>
      <c r="K476" s="4">
        <f t="shared" si="76"/>
        <v>0</v>
      </c>
      <c r="L476" s="4">
        <f t="shared" si="77"/>
        <v>0</v>
      </c>
      <c r="M476" s="4">
        <f t="shared" si="78"/>
        <v>0</v>
      </c>
      <c r="N476" s="7">
        <f t="shared" si="70"/>
        <v>-101</v>
      </c>
      <c r="P476" s="3"/>
      <c r="W476"/>
      <c r="Z476"/>
      <c r="AA476"/>
    </row>
    <row r="477" spans="1:27">
      <c r="A477" s="14">
        <v>39763</v>
      </c>
      <c r="B477" s="1">
        <v>0</v>
      </c>
      <c r="C477" s="28">
        <f t="shared" si="71"/>
        <v>0</v>
      </c>
      <c r="D477" s="8">
        <v>4.288414465179029</v>
      </c>
      <c r="E477" s="4">
        <f t="shared" si="72"/>
        <v>4.288414465179029</v>
      </c>
      <c r="F477" s="4">
        <f t="shared" si="73"/>
        <v>0</v>
      </c>
      <c r="G477" s="4">
        <f t="shared" si="74"/>
        <v>51.243655466233569</v>
      </c>
      <c r="H477" s="7">
        <f t="shared" si="75"/>
        <v>-49.756344533766431</v>
      </c>
      <c r="I477" s="5">
        <f t="shared" si="79"/>
        <v>0</v>
      </c>
      <c r="J477" s="5"/>
      <c r="K477" s="4">
        <f t="shared" si="76"/>
        <v>0</v>
      </c>
      <c r="L477" s="4">
        <f t="shared" si="77"/>
        <v>0</v>
      </c>
      <c r="M477" s="4">
        <f t="shared" si="78"/>
        <v>0</v>
      </c>
      <c r="N477" s="7">
        <f t="shared" si="70"/>
        <v>-101</v>
      </c>
      <c r="P477" s="3"/>
      <c r="W477"/>
      <c r="Z477"/>
      <c r="AA477"/>
    </row>
    <row r="478" spans="1:27">
      <c r="A478" s="14">
        <v>39764</v>
      </c>
      <c r="B478" s="1">
        <v>0</v>
      </c>
      <c r="C478" s="28">
        <f t="shared" si="71"/>
        <v>10</v>
      </c>
      <c r="D478" s="8">
        <v>3.2602393702039238</v>
      </c>
      <c r="E478" s="4">
        <f t="shared" si="72"/>
        <v>3.2602393702039238</v>
      </c>
      <c r="F478" s="4">
        <f t="shared" si="73"/>
        <v>0</v>
      </c>
      <c r="G478" s="4">
        <f t="shared" si="74"/>
        <v>57.983416096029643</v>
      </c>
      <c r="H478" s="7">
        <f t="shared" si="75"/>
        <v>-43.016583903970357</v>
      </c>
      <c r="I478" s="5">
        <f t="shared" si="79"/>
        <v>10</v>
      </c>
      <c r="J478" s="5"/>
      <c r="K478" s="4">
        <f t="shared" si="76"/>
        <v>0</v>
      </c>
      <c r="L478" s="4">
        <f t="shared" si="77"/>
        <v>0</v>
      </c>
      <c r="M478" s="4">
        <f t="shared" si="78"/>
        <v>0</v>
      </c>
      <c r="N478" s="7">
        <f t="shared" si="70"/>
        <v>-101</v>
      </c>
      <c r="P478" s="3"/>
      <c r="W478"/>
      <c r="Z478"/>
      <c r="AA478"/>
    </row>
    <row r="479" spans="1:27">
      <c r="A479" s="14">
        <v>39765</v>
      </c>
      <c r="B479" s="1">
        <v>0</v>
      </c>
      <c r="C479" s="28">
        <f t="shared" si="71"/>
        <v>0</v>
      </c>
      <c r="D479" s="8">
        <v>3.8021761253217567</v>
      </c>
      <c r="E479" s="4">
        <f t="shared" si="72"/>
        <v>3.8021761253217567</v>
      </c>
      <c r="F479" s="4">
        <f t="shared" si="73"/>
        <v>0</v>
      </c>
      <c r="G479" s="4">
        <f t="shared" si="74"/>
        <v>54.181239970707885</v>
      </c>
      <c r="H479" s="7">
        <f t="shared" si="75"/>
        <v>-46.818760029292115</v>
      </c>
      <c r="I479" s="5">
        <f t="shared" si="79"/>
        <v>0</v>
      </c>
      <c r="J479" s="5"/>
      <c r="K479" s="4">
        <f t="shared" si="76"/>
        <v>0</v>
      </c>
      <c r="L479" s="4">
        <f t="shared" si="77"/>
        <v>0</v>
      </c>
      <c r="M479" s="4">
        <f t="shared" si="78"/>
        <v>0</v>
      </c>
      <c r="N479" s="7">
        <f t="shared" si="70"/>
        <v>-101</v>
      </c>
      <c r="P479" s="3"/>
      <c r="W479"/>
      <c r="Z479"/>
      <c r="AA479"/>
    </row>
    <row r="480" spans="1:27">
      <c r="A480" s="14">
        <v>39766</v>
      </c>
      <c r="B480" s="1">
        <v>0</v>
      </c>
      <c r="C480" s="28">
        <f t="shared" si="71"/>
        <v>10</v>
      </c>
      <c r="D480" s="8">
        <v>3.9712067447887742</v>
      </c>
      <c r="E480" s="4">
        <f t="shared" si="72"/>
        <v>3.9712067447887742</v>
      </c>
      <c r="F480" s="4">
        <f t="shared" si="73"/>
        <v>0</v>
      </c>
      <c r="G480" s="4">
        <f t="shared" si="74"/>
        <v>60.210033225919105</v>
      </c>
      <c r="H480" s="7">
        <f t="shared" si="75"/>
        <v>-40.789966774080895</v>
      </c>
      <c r="I480" s="5">
        <f t="shared" si="79"/>
        <v>10</v>
      </c>
      <c r="J480" s="5"/>
      <c r="K480" s="4">
        <f t="shared" si="76"/>
        <v>0</v>
      </c>
      <c r="L480" s="4">
        <f t="shared" si="77"/>
        <v>0</v>
      </c>
      <c r="M480" s="4">
        <f t="shared" si="78"/>
        <v>0</v>
      </c>
      <c r="N480" s="7">
        <f t="shared" si="70"/>
        <v>-101</v>
      </c>
      <c r="P480" s="3"/>
      <c r="W480"/>
      <c r="Z480"/>
      <c r="AA480"/>
    </row>
    <row r="481" spans="1:27">
      <c r="A481" s="14">
        <v>39767</v>
      </c>
      <c r="B481" s="1">
        <v>0</v>
      </c>
      <c r="C481" s="28">
        <f t="shared" si="71"/>
        <v>0</v>
      </c>
      <c r="D481" s="8">
        <v>6.8523439994493831</v>
      </c>
      <c r="E481" s="4">
        <f t="shared" si="72"/>
        <v>6.8523439994493831</v>
      </c>
      <c r="F481" s="4">
        <f t="shared" si="73"/>
        <v>0</v>
      </c>
      <c r="G481" s="4">
        <f t="shared" si="74"/>
        <v>53.357689226469724</v>
      </c>
      <c r="H481" s="7">
        <f t="shared" si="75"/>
        <v>-47.642310773530276</v>
      </c>
      <c r="I481" s="5">
        <f t="shared" si="79"/>
        <v>0</v>
      </c>
      <c r="J481" s="5"/>
      <c r="K481" s="4">
        <f t="shared" si="76"/>
        <v>0</v>
      </c>
      <c r="L481" s="4">
        <f t="shared" si="77"/>
        <v>0</v>
      </c>
      <c r="M481" s="4">
        <f t="shared" si="78"/>
        <v>0</v>
      </c>
      <c r="N481" s="7">
        <f t="shared" si="70"/>
        <v>-101</v>
      </c>
      <c r="P481" s="3"/>
      <c r="W481"/>
      <c r="Z481"/>
      <c r="AA481"/>
    </row>
    <row r="482" spans="1:27">
      <c r="A482" s="14">
        <v>39768</v>
      </c>
      <c r="B482" s="1">
        <v>0</v>
      </c>
      <c r="C482" s="28">
        <f t="shared" si="71"/>
        <v>10</v>
      </c>
      <c r="D482" s="8">
        <v>6.8714762232945148</v>
      </c>
      <c r="E482" s="4">
        <f t="shared" si="72"/>
        <v>6.8714762232945148</v>
      </c>
      <c r="F482" s="4">
        <f t="shared" si="73"/>
        <v>0</v>
      </c>
      <c r="G482" s="4">
        <f t="shared" si="74"/>
        <v>56.486213003175209</v>
      </c>
      <c r="H482" s="7">
        <f t="shared" si="75"/>
        <v>-44.513786996824791</v>
      </c>
      <c r="I482" s="5">
        <f t="shared" si="79"/>
        <v>10</v>
      </c>
      <c r="J482" s="5"/>
      <c r="K482" s="4">
        <f t="shared" si="76"/>
        <v>0</v>
      </c>
      <c r="L482" s="4">
        <f t="shared" si="77"/>
        <v>0</v>
      </c>
      <c r="M482" s="4">
        <f t="shared" si="78"/>
        <v>0</v>
      </c>
      <c r="N482" s="7">
        <f t="shared" si="70"/>
        <v>-101</v>
      </c>
      <c r="P482" s="3"/>
      <c r="W482"/>
      <c r="Z482"/>
      <c r="AA482"/>
    </row>
    <row r="483" spans="1:27">
      <c r="A483" s="14">
        <v>39769</v>
      </c>
      <c r="B483" s="1">
        <v>0</v>
      </c>
      <c r="C483" s="28">
        <f t="shared" si="71"/>
        <v>0</v>
      </c>
      <c r="D483" s="8">
        <v>5.7457198201274542</v>
      </c>
      <c r="E483" s="4">
        <f t="shared" si="72"/>
        <v>5.7457198201274542</v>
      </c>
      <c r="F483" s="4">
        <f t="shared" si="73"/>
        <v>0</v>
      </c>
      <c r="G483" s="4">
        <f t="shared" si="74"/>
        <v>50.740493183047754</v>
      </c>
      <c r="H483" s="7">
        <f t="shared" si="75"/>
        <v>-50.259506816952246</v>
      </c>
      <c r="I483" s="5">
        <f t="shared" si="79"/>
        <v>0</v>
      </c>
      <c r="J483" s="5"/>
      <c r="K483" s="4">
        <f t="shared" si="76"/>
        <v>0</v>
      </c>
      <c r="L483" s="4">
        <f t="shared" si="77"/>
        <v>0</v>
      </c>
      <c r="M483" s="4">
        <f t="shared" si="78"/>
        <v>0</v>
      </c>
      <c r="N483" s="7">
        <f t="shared" si="70"/>
        <v>-101</v>
      </c>
      <c r="P483" s="3"/>
      <c r="W483"/>
      <c r="Z483"/>
      <c r="AA483"/>
    </row>
    <row r="484" spans="1:27">
      <c r="A484" s="14">
        <v>39770</v>
      </c>
      <c r="B484" s="1">
        <v>0</v>
      </c>
      <c r="C484" s="28">
        <f t="shared" si="71"/>
        <v>10</v>
      </c>
      <c r="D484" s="8">
        <v>4.2334841092353122</v>
      </c>
      <c r="E484" s="4">
        <f t="shared" si="72"/>
        <v>4.2334841092353122</v>
      </c>
      <c r="F484" s="4">
        <f t="shared" si="73"/>
        <v>0</v>
      </c>
      <c r="G484" s="4">
        <f t="shared" si="74"/>
        <v>56.507009073812441</v>
      </c>
      <c r="H484" s="7">
        <f t="shared" si="75"/>
        <v>-44.492990926187559</v>
      </c>
      <c r="I484" s="5">
        <f t="shared" si="79"/>
        <v>10</v>
      </c>
      <c r="J484" s="5"/>
      <c r="K484" s="4">
        <f t="shared" si="76"/>
        <v>0</v>
      </c>
      <c r="L484" s="4">
        <f t="shared" si="77"/>
        <v>0</v>
      </c>
      <c r="M484" s="4">
        <f t="shared" si="78"/>
        <v>0</v>
      </c>
      <c r="N484" s="7">
        <f t="shared" si="70"/>
        <v>-101</v>
      </c>
      <c r="P484" s="3"/>
      <c r="W484"/>
      <c r="Z484"/>
      <c r="AA484"/>
    </row>
    <row r="485" spans="1:27">
      <c r="A485" s="14">
        <v>39771</v>
      </c>
      <c r="B485" s="1">
        <v>0</v>
      </c>
      <c r="C485" s="28">
        <f t="shared" si="71"/>
        <v>0</v>
      </c>
      <c r="D485" s="8">
        <v>4.7953426626898246</v>
      </c>
      <c r="E485" s="4">
        <f t="shared" si="72"/>
        <v>4.7953426626898246</v>
      </c>
      <c r="F485" s="4">
        <f t="shared" si="73"/>
        <v>0</v>
      </c>
      <c r="G485" s="4">
        <f t="shared" si="74"/>
        <v>51.711666411122614</v>
      </c>
      <c r="H485" s="7">
        <f t="shared" si="75"/>
        <v>-49.288333588877386</v>
      </c>
      <c r="I485" s="5">
        <f t="shared" si="79"/>
        <v>0</v>
      </c>
      <c r="J485" s="5"/>
      <c r="K485" s="4">
        <f t="shared" si="76"/>
        <v>0</v>
      </c>
      <c r="L485" s="4">
        <f t="shared" si="77"/>
        <v>0</v>
      </c>
      <c r="M485" s="4">
        <f t="shared" si="78"/>
        <v>0</v>
      </c>
      <c r="N485" s="7">
        <f t="shared" si="70"/>
        <v>-101</v>
      </c>
      <c r="P485" s="3"/>
      <c r="W485"/>
      <c r="Z485"/>
      <c r="AA485"/>
    </row>
    <row r="486" spans="1:27">
      <c r="A486" s="14">
        <v>39772</v>
      </c>
      <c r="B486" s="1">
        <v>0</v>
      </c>
      <c r="C486" s="28">
        <f t="shared" si="71"/>
        <v>10</v>
      </c>
      <c r="D486" s="8">
        <v>4.1287692173036623</v>
      </c>
      <c r="E486" s="4">
        <f t="shared" si="72"/>
        <v>4.1287692173036623</v>
      </c>
      <c r="F486" s="4">
        <f t="shared" si="73"/>
        <v>0</v>
      </c>
      <c r="G486" s="4">
        <f t="shared" si="74"/>
        <v>57.582897193818951</v>
      </c>
      <c r="H486" s="7">
        <f t="shared" si="75"/>
        <v>-43.417102806181049</v>
      </c>
      <c r="I486" s="5">
        <f t="shared" si="79"/>
        <v>10</v>
      </c>
      <c r="J486" s="5"/>
      <c r="K486" s="4">
        <f t="shared" si="76"/>
        <v>0</v>
      </c>
      <c r="L486" s="4">
        <f t="shared" si="77"/>
        <v>0</v>
      </c>
      <c r="M486" s="4">
        <f t="shared" si="78"/>
        <v>0</v>
      </c>
      <c r="N486" s="7">
        <f t="shared" si="70"/>
        <v>-101</v>
      </c>
      <c r="P486" s="3"/>
      <c r="W486"/>
      <c r="Z486"/>
      <c r="AA486"/>
    </row>
    <row r="487" spans="1:27">
      <c r="A487" s="14">
        <v>39773</v>
      </c>
      <c r="B487" s="1">
        <v>0</v>
      </c>
      <c r="C487" s="28">
        <f t="shared" si="71"/>
        <v>0</v>
      </c>
      <c r="D487" s="8">
        <v>3.660723048369007</v>
      </c>
      <c r="E487" s="4">
        <f t="shared" si="72"/>
        <v>3.660723048369007</v>
      </c>
      <c r="F487" s="4">
        <f t="shared" si="73"/>
        <v>0</v>
      </c>
      <c r="G487" s="4">
        <f t="shared" si="74"/>
        <v>53.922174145449944</v>
      </c>
      <c r="H487" s="7">
        <f t="shared" si="75"/>
        <v>-47.077825854550056</v>
      </c>
      <c r="I487" s="5">
        <f t="shared" si="79"/>
        <v>0</v>
      </c>
      <c r="J487" s="5"/>
      <c r="K487" s="4">
        <f t="shared" si="76"/>
        <v>0</v>
      </c>
      <c r="L487" s="4">
        <f t="shared" si="77"/>
        <v>0</v>
      </c>
      <c r="M487" s="4">
        <f t="shared" si="78"/>
        <v>0</v>
      </c>
      <c r="N487" s="7">
        <f t="shared" si="70"/>
        <v>-101</v>
      </c>
      <c r="P487" s="3"/>
      <c r="W487"/>
      <c r="Z487"/>
      <c r="AA487"/>
    </row>
    <row r="488" spans="1:27">
      <c r="A488" s="14">
        <v>39774</v>
      </c>
      <c r="B488" s="1">
        <v>0</v>
      </c>
      <c r="C488" s="28">
        <f t="shared" si="71"/>
        <v>0</v>
      </c>
      <c r="D488" s="8">
        <v>2.9577842189861197</v>
      </c>
      <c r="E488" s="4">
        <f t="shared" si="72"/>
        <v>2.9577842189861197</v>
      </c>
      <c r="F488" s="4">
        <f t="shared" si="73"/>
        <v>0</v>
      </c>
      <c r="G488" s="4">
        <f t="shared" si="74"/>
        <v>50.964389926463824</v>
      </c>
      <c r="H488" s="7">
        <f t="shared" si="75"/>
        <v>-50.035610073536176</v>
      </c>
      <c r="I488" s="5">
        <f t="shared" si="79"/>
        <v>0</v>
      </c>
      <c r="J488" s="5"/>
      <c r="K488" s="4">
        <f t="shared" si="76"/>
        <v>0</v>
      </c>
      <c r="L488" s="4">
        <f t="shared" si="77"/>
        <v>0</v>
      </c>
      <c r="M488" s="4">
        <f t="shared" si="78"/>
        <v>0</v>
      </c>
      <c r="N488" s="7">
        <f t="shared" si="70"/>
        <v>-101</v>
      </c>
      <c r="P488" s="3"/>
      <c r="W488"/>
      <c r="Z488"/>
      <c r="AA488"/>
    </row>
    <row r="489" spans="1:27">
      <c r="A489" s="14">
        <v>39775</v>
      </c>
      <c r="B489" s="1">
        <v>0.4</v>
      </c>
      <c r="C489" s="28">
        <f t="shared" si="71"/>
        <v>10</v>
      </c>
      <c r="D489" s="8">
        <v>4.926537676010069</v>
      </c>
      <c r="E489" s="4">
        <f t="shared" si="72"/>
        <v>4.926537676010069</v>
      </c>
      <c r="F489" s="4">
        <f t="shared" si="73"/>
        <v>0</v>
      </c>
      <c r="G489" s="4">
        <f t="shared" si="74"/>
        <v>56.437852250453751</v>
      </c>
      <c r="H489" s="7">
        <f t="shared" si="75"/>
        <v>-44.562147749546249</v>
      </c>
      <c r="I489" s="5">
        <f t="shared" si="79"/>
        <v>10</v>
      </c>
      <c r="J489" s="5"/>
      <c r="K489" s="4">
        <f t="shared" si="76"/>
        <v>0.4</v>
      </c>
      <c r="L489" s="4">
        <f t="shared" si="77"/>
        <v>0</v>
      </c>
      <c r="M489" s="4">
        <f t="shared" si="78"/>
        <v>0</v>
      </c>
      <c r="N489" s="7">
        <f t="shared" si="70"/>
        <v>-101</v>
      </c>
      <c r="P489" s="3"/>
      <c r="W489"/>
      <c r="Z489"/>
      <c r="AA489"/>
    </row>
    <row r="490" spans="1:27">
      <c r="A490" s="14">
        <v>39776</v>
      </c>
      <c r="B490" s="1">
        <v>0</v>
      </c>
      <c r="C490" s="28">
        <f t="shared" si="71"/>
        <v>0</v>
      </c>
      <c r="D490" s="8">
        <v>5.1784491320034514</v>
      </c>
      <c r="E490" s="4">
        <f t="shared" si="72"/>
        <v>5.1784491320034514</v>
      </c>
      <c r="F490" s="4">
        <f t="shared" si="73"/>
        <v>0</v>
      </c>
      <c r="G490" s="4">
        <f t="shared" si="74"/>
        <v>51.259403118450301</v>
      </c>
      <c r="H490" s="7">
        <f t="shared" si="75"/>
        <v>-49.740596881549699</v>
      </c>
      <c r="I490" s="5">
        <f t="shared" si="79"/>
        <v>0</v>
      </c>
      <c r="J490" s="5"/>
      <c r="K490" s="4">
        <f t="shared" si="76"/>
        <v>0</v>
      </c>
      <c r="L490" s="4">
        <f t="shared" si="77"/>
        <v>0</v>
      </c>
      <c r="M490" s="4">
        <f t="shared" si="78"/>
        <v>0</v>
      </c>
      <c r="N490" s="7">
        <f t="shared" si="70"/>
        <v>-101</v>
      </c>
      <c r="P490" s="3"/>
      <c r="W490"/>
      <c r="Z490"/>
      <c r="AA490"/>
    </row>
    <row r="491" spans="1:27">
      <c r="A491" s="14">
        <v>39777</v>
      </c>
      <c r="B491" s="1">
        <v>1</v>
      </c>
      <c r="C491" s="28">
        <f t="shared" si="71"/>
        <v>10</v>
      </c>
      <c r="D491" s="8">
        <v>7.0790990509503136</v>
      </c>
      <c r="E491" s="4">
        <f t="shared" si="72"/>
        <v>7.0790990509503136</v>
      </c>
      <c r="F491" s="4">
        <f t="shared" si="73"/>
        <v>0</v>
      </c>
      <c r="G491" s="4">
        <f t="shared" si="74"/>
        <v>55.180304067499989</v>
      </c>
      <c r="H491" s="7">
        <f t="shared" si="75"/>
        <v>-45.819695932500011</v>
      </c>
      <c r="I491" s="5">
        <f t="shared" si="79"/>
        <v>10</v>
      </c>
      <c r="J491" s="5"/>
      <c r="K491" s="4">
        <f t="shared" si="76"/>
        <v>1</v>
      </c>
      <c r="L491" s="4">
        <f t="shared" si="77"/>
        <v>0</v>
      </c>
      <c r="M491" s="4">
        <f t="shared" si="78"/>
        <v>0</v>
      </c>
      <c r="N491" s="7">
        <f t="shared" ref="N491:N527" si="80">-$C$2+M491</f>
        <v>-101</v>
      </c>
      <c r="P491" s="3"/>
      <c r="W491"/>
      <c r="Z491"/>
      <c r="AA491"/>
    </row>
    <row r="492" spans="1:27">
      <c r="A492" s="14">
        <v>39778</v>
      </c>
      <c r="B492" s="1">
        <v>0</v>
      </c>
      <c r="C492" s="28">
        <f t="shared" si="71"/>
        <v>0</v>
      </c>
      <c r="D492" s="8">
        <v>3.4000206597926699</v>
      </c>
      <c r="E492" s="4">
        <f t="shared" si="72"/>
        <v>3.4000206597926699</v>
      </c>
      <c r="F492" s="4">
        <f t="shared" si="73"/>
        <v>0</v>
      </c>
      <c r="G492" s="4">
        <f t="shared" si="74"/>
        <v>51.780283407707316</v>
      </c>
      <c r="H492" s="7">
        <f t="shared" si="75"/>
        <v>-49.219716592292684</v>
      </c>
      <c r="I492" s="5">
        <f t="shared" si="79"/>
        <v>0</v>
      </c>
      <c r="J492" s="5"/>
      <c r="K492" s="4">
        <f t="shared" si="76"/>
        <v>0</v>
      </c>
      <c r="L492" s="4">
        <f t="shared" si="77"/>
        <v>0</v>
      </c>
      <c r="M492" s="4">
        <f t="shared" si="78"/>
        <v>0</v>
      </c>
      <c r="N492" s="7">
        <f t="shared" si="80"/>
        <v>-101</v>
      </c>
      <c r="P492" s="3"/>
      <c r="W492"/>
      <c r="Z492"/>
      <c r="AA492"/>
    </row>
    <row r="493" spans="1:27">
      <c r="A493" s="14">
        <v>39779</v>
      </c>
      <c r="B493" s="1">
        <v>0</v>
      </c>
      <c r="C493" s="28">
        <f t="shared" si="71"/>
        <v>10</v>
      </c>
      <c r="D493" s="8">
        <v>2.0677307407158652</v>
      </c>
      <c r="E493" s="4">
        <f t="shared" si="72"/>
        <v>2.0677307407158652</v>
      </c>
      <c r="F493" s="4">
        <f t="shared" si="73"/>
        <v>0</v>
      </c>
      <c r="G493" s="4">
        <f t="shared" si="74"/>
        <v>59.712552666991449</v>
      </c>
      <c r="H493" s="7">
        <f t="shared" si="75"/>
        <v>-41.287447333008551</v>
      </c>
      <c r="I493" s="5">
        <f t="shared" si="79"/>
        <v>10</v>
      </c>
      <c r="J493" s="5"/>
      <c r="K493" s="4">
        <f t="shared" si="76"/>
        <v>0</v>
      </c>
      <c r="L493" s="4">
        <f t="shared" si="77"/>
        <v>0</v>
      </c>
      <c r="M493" s="4">
        <f t="shared" si="78"/>
        <v>0</v>
      </c>
      <c r="N493" s="7">
        <f t="shared" si="80"/>
        <v>-101</v>
      </c>
      <c r="P493" s="3"/>
      <c r="W493"/>
      <c r="Z493"/>
      <c r="AA493"/>
    </row>
    <row r="494" spans="1:27">
      <c r="A494" s="14">
        <v>39780</v>
      </c>
      <c r="B494" s="1">
        <v>0</v>
      </c>
      <c r="C494" s="28">
        <f t="shared" si="71"/>
        <v>0</v>
      </c>
      <c r="D494" s="8">
        <v>4.6628556216833443</v>
      </c>
      <c r="E494" s="4">
        <f t="shared" si="72"/>
        <v>4.6628556216833443</v>
      </c>
      <c r="F494" s="4">
        <f t="shared" si="73"/>
        <v>0</v>
      </c>
      <c r="G494" s="4">
        <f t="shared" si="74"/>
        <v>55.049697045308108</v>
      </c>
      <c r="H494" s="7">
        <f t="shared" si="75"/>
        <v>-45.950302954691892</v>
      </c>
      <c r="I494" s="5">
        <f t="shared" si="79"/>
        <v>0</v>
      </c>
      <c r="J494" s="5"/>
      <c r="K494" s="4">
        <f t="shared" si="76"/>
        <v>0</v>
      </c>
      <c r="L494" s="4">
        <f t="shared" si="77"/>
        <v>0</v>
      </c>
      <c r="M494" s="4">
        <f t="shared" si="78"/>
        <v>0</v>
      </c>
      <c r="N494" s="7">
        <f t="shared" si="80"/>
        <v>-101</v>
      </c>
      <c r="P494" s="3"/>
      <c r="W494"/>
      <c r="Z494"/>
      <c r="AA494"/>
    </row>
    <row r="495" spans="1:27">
      <c r="A495" s="14">
        <v>39781</v>
      </c>
      <c r="B495" s="1">
        <v>0</v>
      </c>
      <c r="C495" s="28">
        <f t="shared" si="71"/>
        <v>10</v>
      </c>
      <c r="D495" s="8">
        <v>5.9897703266081157</v>
      </c>
      <c r="E495" s="4">
        <f t="shared" si="72"/>
        <v>5.9897703266081157</v>
      </c>
      <c r="F495" s="4">
        <f t="shared" si="73"/>
        <v>0</v>
      </c>
      <c r="G495" s="4">
        <f t="shared" si="74"/>
        <v>59.059926718699991</v>
      </c>
      <c r="H495" s="7">
        <f t="shared" si="75"/>
        <v>-41.940073281300009</v>
      </c>
      <c r="I495" s="5">
        <f t="shared" si="79"/>
        <v>10</v>
      </c>
      <c r="J495" s="5"/>
      <c r="K495" s="4">
        <f t="shared" si="76"/>
        <v>0</v>
      </c>
      <c r="L495" s="4">
        <f t="shared" si="77"/>
        <v>0</v>
      </c>
      <c r="M495" s="4">
        <f t="shared" si="78"/>
        <v>0</v>
      </c>
      <c r="N495" s="7">
        <f t="shared" si="80"/>
        <v>-101</v>
      </c>
      <c r="P495" s="3"/>
      <c r="W495"/>
      <c r="Z495"/>
      <c r="AA495"/>
    </row>
    <row r="496" spans="1:27">
      <c r="A496" s="14">
        <v>39782</v>
      </c>
      <c r="B496" s="1">
        <v>0</v>
      </c>
      <c r="C496" s="28">
        <f t="shared" si="71"/>
        <v>0</v>
      </c>
      <c r="D496" s="8">
        <v>4.3095143394591675</v>
      </c>
      <c r="E496" s="4">
        <f t="shared" si="72"/>
        <v>4.3095143394591675</v>
      </c>
      <c r="F496" s="4">
        <f t="shared" si="73"/>
        <v>0</v>
      </c>
      <c r="G496" s="4">
        <f t="shared" si="74"/>
        <v>54.750412379240821</v>
      </c>
      <c r="H496" s="7">
        <f t="shared" si="75"/>
        <v>-46.249587620759179</v>
      </c>
      <c r="I496" s="5">
        <f t="shared" si="79"/>
        <v>0</v>
      </c>
      <c r="J496" s="5"/>
      <c r="K496" s="4">
        <f t="shared" si="76"/>
        <v>0</v>
      </c>
      <c r="L496" s="4">
        <f t="shared" si="77"/>
        <v>0</v>
      </c>
      <c r="M496" s="4">
        <f t="shared" si="78"/>
        <v>0</v>
      </c>
      <c r="N496" s="7">
        <f t="shared" si="80"/>
        <v>-101</v>
      </c>
      <c r="P496" s="3"/>
      <c r="W496"/>
      <c r="Z496"/>
      <c r="AA496"/>
    </row>
    <row r="497" spans="1:27">
      <c r="A497" s="14">
        <v>39783</v>
      </c>
      <c r="B497" s="1">
        <v>1.2</v>
      </c>
      <c r="C497" s="28">
        <f t="shared" si="71"/>
        <v>0</v>
      </c>
      <c r="D497" s="8">
        <v>1.976686567984022</v>
      </c>
      <c r="E497" s="4">
        <f t="shared" si="72"/>
        <v>1.976686567984022</v>
      </c>
      <c r="F497" s="4">
        <f t="shared" si="73"/>
        <v>0</v>
      </c>
      <c r="G497" s="4">
        <f t="shared" si="74"/>
        <v>53.973725811256799</v>
      </c>
      <c r="H497" s="7">
        <f t="shared" si="75"/>
        <v>-47.026274188743201</v>
      </c>
      <c r="I497" s="5">
        <f t="shared" si="79"/>
        <v>0</v>
      </c>
      <c r="J497" s="5"/>
      <c r="K497" s="4">
        <f t="shared" si="76"/>
        <v>1.2</v>
      </c>
      <c r="L497" s="4">
        <f t="shared" si="77"/>
        <v>0</v>
      </c>
      <c r="M497" s="4">
        <f t="shared" si="78"/>
        <v>0</v>
      </c>
      <c r="N497" s="7">
        <f t="shared" si="80"/>
        <v>-101</v>
      </c>
      <c r="P497" s="3"/>
      <c r="W497"/>
      <c r="Z497"/>
      <c r="AA497"/>
    </row>
    <row r="498" spans="1:27">
      <c r="A498" s="14">
        <v>39784</v>
      </c>
      <c r="B498" s="1">
        <v>0</v>
      </c>
      <c r="C498" s="28">
        <f t="shared" si="71"/>
        <v>10</v>
      </c>
      <c r="D498" s="8">
        <v>5.6589651593974173</v>
      </c>
      <c r="E498" s="4">
        <f t="shared" si="72"/>
        <v>5.6589651593974173</v>
      </c>
      <c r="F498" s="4">
        <f t="shared" si="73"/>
        <v>0</v>
      </c>
      <c r="G498" s="4">
        <f t="shared" si="74"/>
        <v>58.31476065185938</v>
      </c>
      <c r="H498" s="7">
        <f t="shared" si="75"/>
        <v>-42.68523934814062</v>
      </c>
      <c r="I498" s="5">
        <f t="shared" si="79"/>
        <v>10</v>
      </c>
      <c r="J498" s="5"/>
      <c r="K498" s="4">
        <f t="shared" si="76"/>
        <v>0</v>
      </c>
      <c r="L498" s="4">
        <f t="shared" si="77"/>
        <v>0</v>
      </c>
      <c r="M498" s="4">
        <f t="shared" si="78"/>
        <v>0</v>
      </c>
      <c r="N498" s="7">
        <f t="shared" si="80"/>
        <v>-101</v>
      </c>
      <c r="P498" s="3"/>
      <c r="W498"/>
      <c r="Z498"/>
      <c r="AA498"/>
    </row>
    <row r="499" spans="1:27">
      <c r="A499" s="14">
        <v>39785</v>
      </c>
      <c r="B499" s="1">
        <v>0</v>
      </c>
      <c r="C499" s="28">
        <f t="shared" si="71"/>
        <v>0</v>
      </c>
      <c r="D499" s="8">
        <v>6.2914579795707288</v>
      </c>
      <c r="E499" s="4">
        <f t="shared" si="72"/>
        <v>6.2914579795707288</v>
      </c>
      <c r="F499" s="4">
        <f t="shared" si="73"/>
        <v>0</v>
      </c>
      <c r="G499" s="4">
        <f t="shared" si="74"/>
        <v>52.023302672288651</v>
      </c>
      <c r="H499" s="7">
        <f t="shared" si="75"/>
        <v>-48.976697327711349</v>
      </c>
      <c r="I499" s="5">
        <f t="shared" si="79"/>
        <v>0</v>
      </c>
      <c r="J499" s="5"/>
      <c r="K499" s="4">
        <f t="shared" si="76"/>
        <v>0</v>
      </c>
      <c r="L499" s="4">
        <f t="shared" si="77"/>
        <v>0</v>
      </c>
      <c r="M499" s="4">
        <f t="shared" si="78"/>
        <v>0</v>
      </c>
      <c r="N499" s="7">
        <f t="shared" si="80"/>
        <v>-101</v>
      </c>
      <c r="P499" s="3"/>
      <c r="W499"/>
      <c r="Z499"/>
      <c r="AA499"/>
    </row>
    <row r="500" spans="1:27">
      <c r="A500" s="14">
        <v>39786</v>
      </c>
      <c r="B500" s="1">
        <v>0</v>
      </c>
      <c r="C500" s="28">
        <f t="shared" si="71"/>
        <v>10</v>
      </c>
      <c r="D500" s="8">
        <v>7.6961443285028519</v>
      </c>
      <c r="E500" s="4">
        <f t="shared" si="72"/>
        <v>7.6961443285028519</v>
      </c>
      <c r="F500" s="4">
        <f t="shared" si="73"/>
        <v>0</v>
      </c>
      <c r="G500" s="4">
        <f t="shared" si="74"/>
        <v>54.327158343785797</v>
      </c>
      <c r="H500" s="7">
        <f t="shared" si="75"/>
        <v>-46.672841656214203</v>
      </c>
      <c r="I500" s="5">
        <f t="shared" si="79"/>
        <v>10</v>
      </c>
      <c r="J500" s="5"/>
      <c r="K500" s="4">
        <f t="shared" si="76"/>
        <v>0</v>
      </c>
      <c r="L500" s="4">
        <f t="shared" si="77"/>
        <v>0</v>
      </c>
      <c r="M500" s="4">
        <f t="shared" si="78"/>
        <v>0</v>
      </c>
      <c r="N500" s="7">
        <f t="shared" si="80"/>
        <v>-101</v>
      </c>
      <c r="P500" s="3"/>
      <c r="W500"/>
      <c r="Z500"/>
      <c r="AA500"/>
    </row>
    <row r="501" spans="1:27">
      <c r="A501" s="14">
        <v>39787</v>
      </c>
      <c r="B501" s="1">
        <v>0</v>
      </c>
      <c r="C501" s="28">
        <f t="shared" si="71"/>
        <v>10</v>
      </c>
      <c r="D501" s="8">
        <v>4.5626393212211278</v>
      </c>
      <c r="E501" s="4">
        <f t="shared" si="72"/>
        <v>4.5626393212211278</v>
      </c>
      <c r="F501" s="4">
        <f t="shared" si="73"/>
        <v>0</v>
      </c>
      <c r="G501" s="4">
        <f t="shared" si="74"/>
        <v>59.76451902256467</v>
      </c>
      <c r="H501" s="7">
        <f t="shared" si="75"/>
        <v>-41.23548097743533</v>
      </c>
      <c r="I501" s="5">
        <f t="shared" si="79"/>
        <v>10</v>
      </c>
      <c r="J501" s="5"/>
      <c r="K501" s="4">
        <f t="shared" si="76"/>
        <v>0</v>
      </c>
      <c r="L501" s="4">
        <f t="shared" si="77"/>
        <v>0</v>
      </c>
      <c r="M501" s="4">
        <f t="shared" si="78"/>
        <v>0</v>
      </c>
      <c r="N501" s="7">
        <f t="shared" si="80"/>
        <v>-101</v>
      </c>
      <c r="P501" s="3"/>
      <c r="W501"/>
      <c r="Z501"/>
      <c r="AA501"/>
    </row>
    <row r="502" spans="1:27">
      <c r="A502" s="14">
        <v>39788</v>
      </c>
      <c r="B502" s="1">
        <v>0</v>
      </c>
      <c r="C502" s="28">
        <f t="shared" si="71"/>
        <v>0</v>
      </c>
      <c r="D502" s="8">
        <v>3.7516340004516722</v>
      </c>
      <c r="E502" s="4">
        <f t="shared" si="72"/>
        <v>3.7516340004516722</v>
      </c>
      <c r="F502" s="4">
        <f t="shared" si="73"/>
        <v>0</v>
      </c>
      <c r="G502" s="4">
        <f t="shared" si="74"/>
        <v>56.012885022112997</v>
      </c>
      <c r="H502" s="7">
        <f t="shared" si="75"/>
        <v>-44.987114977887003</v>
      </c>
      <c r="I502" s="5">
        <f t="shared" si="79"/>
        <v>0</v>
      </c>
      <c r="J502" s="5"/>
      <c r="K502" s="4">
        <f t="shared" si="76"/>
        <v>0</v>
      </c>
      <c r="L502" s="4">
        <f t="shared" si="77"/>
        <v>0</v>
      </c>
      <c r="M502" s="4">
        <f t="shared" si="78"/>
        <v>0</v>
      </c>
      <c r="N502" s="7">
        <f t="shared" si="80"/>
        <v>-101</v>
      </c>
      <c r="P502" s="3"/>
      <c r="W502"/>
      <c r="Z502"/>
      <c r="AA502"/>
    </row>
    <row r="503" spans="1:27">
      <c r="A503" s="14">
        <v>39789</v>
      </c>
      <c r="B503" s="1">
        <v>0</v>
      </c>
      <c r="C503" s="28">
        <f t="shared" si="71"/>
        <v>0</v>
      </c>
      <c r="D503" s="8">
        <v>4.9483074692070304</v>
      </c>
      <c r="E503" s="4">
        <f t="shared" si="72"/>
        <v>4.9483074692070304</v>
      </c>
      <c r="F503" s="4">
        <f t="shared" si="73"/>
        <v>0</v>
      </c>
      <c r="G503" s="4">
        <f t="shared" si="74"/>
        <v>51.064577552905966</v>
      </c>
      <c r="H503" s="7">
        <f t="shared" si="75"/>
        <v>-49.935422447094034</v>
      </c>
      <c r="I503" s="5">
        <f t="shared" si="79"/>
        <v>0</v>
      </c>
      <c r="J503" s="5"/>
      <c r="K503" s="4">
        <f t="shared" si="76"/>
        <v>0</v>
      </c>
      <c r="L503" s="4">
        <f t="shared" si="77"/>
        <v>0</v>
      </c>
      <c r="M503" s="4">
        <f t="shared" si="78"/>
        <v>0</v>
      </c>
      <c r="N503" s="7">
        <f t="shared" si="80"/>
        <v>-101</v>
      </c>
      <c r="P503" s="3"/>
      <c r="W503"/>
      <c r="Z503"/>
      <c r="AA503"/>
    </row>
    <row r="504" spans="1:27">
      <c r="A504" s="14">
        <v>39790</v>
      </c>
      <c r="B504" s="1">
        <v>1.4</v>
      </c>
      <c r="C504" s="28">
        <f t="shared" si="71"/>
        <v>10</v>
      </c>
      <c r="D504" s="8">
        <v>3.6033863086508786</v>
      </c>
      <c r="E504" s="4">
        <f t="shared" si="72"/>
        <v>3.6033863086508786</v>
      </c>
      <c r="F504" s="4">
        <f t="shared" si="73"/>
        <v>0</v>
      </c>
      <c r="G504" s="4">
        <f t="shared" si="74"/>
        <v>58.861191244255089</v>
      </c>
      <c r="H504" s="7">
        <f t="shared" si="75"/>
        <v>-42.138808755744911</v>
      </c>
      <c r="I504" s="5">
        <f t="shared" si="79"/>
        <v>10</v>
      </c>
      <c r="J504" s="5"/>
      <c r="K504" s="4">
        <f t="shared" si="76"/>
        <v>1.4</v>
      </c>
      <c r="L504" s="4">
        <f t="shared" si="77"/>
        <v>0</v>
      </c>
      <c r="M504" s="4">
        <f t="shared" si="78"/>
        <v>0</v>
      </c>
      <c r="N504" s="7">
        <f t="shared" si="80"/>
        <v>-101</v>
      </c>
      <c r="P504" s="3"/>
      <c r="W504"/>
      <c r="Z504"/>
      <c r="AA504"/>
    </row>
    <row r="505" spans="1:27">
      <c r="A505" s="14">
        <v>39791</v>
      </c>
      <c r="B505" s="1">
        <v>4.5999999999999996</v>
      </c>
      <c r="C505" s="28">
        <f t="shared" si="71"/>
        <v>0</v>
      </c>
      <c r="D505" s="8">
        <v>1.5964940371304916</v>
      </c>
      <c r="E505" s="4">
        <f t="shared" si="72"/>
        <v>1.5964940371304916</v>
      </c>
      <c r="F505" s="4">
        <f t="shared" si="73"/>
        <v>0</v>
      </c>
      <c r="G505" s="4">
        <f t="shared" si="74"/>
        <v>61.8646972071246</v>
      </c>
      <c r="H505" s="7">
        <f t="shared" si="75"/>
        <v>-39.1353027928754</v>
      </c>
      <c r="I505" s="5">
        <f t="shared" si="79"/>
        <v>0</v>
      </c>
      <c r="J505" s="5"/>
      <c r="K505" s="4">
        <f t="shared" si="76"/>
        <v>1.5964940371304916</v>
      </c>
      <c r="L505" s="4">
        <f t="shared" si="77"/>
        <v>0</v>
      </c>
      <c r="M505" s="4">
        <f t="shared" si="78"/>
        <v>3.0035059628695082</v>
      </c>
      <c r="N505" s="7">
        <f t="shared" si="80"/>
        <v>-97.996494037130489</v>
      </c>
      <c r="P505" s="3"/>
      <c r="W505"/>
      <c r="Z505"/>
      <c r="AA505"/>
    </row>
    <row r="506" spans="1:27">
      <c r="A506" s="14">
        <v>39792</v>
      </c>
      <c r="B506" s="1">
        <v>0</v>
      </c>
      <c r="C506" s="28">
        <f t="shared" si="71"/>
        <v>0</v>
      </c>
      <c r="D506" s="8">
        <v>3.9290289860900529</v>
      </c>
      <c r="E506" s="4">
        <f t="shared" si="72"/>
        <v>3.9290289860900529</v>
      </c>
      <c r="F506" s="4">
        <f t="shared" si="73"/>
        <v>0</v>
      </c>
      <c r="G506" s="4">
        <f t="shared" si="74"/>
        <v>57.935668221034547</v>
      </c>
      <c r="H506" s="7">
        <f t="shared" si="75"/>
        <v>-43.064331778965453</v>
      </c>
      <c r="I506" s="5">
        <f t="shared" si="79"/>
        <v>0</v>
      </c>
      <c r="J506" s="5"/>
      <c r="K506" s="4">
        <f t="shared" si="76"/>
        <v>3.0035059628695082</v>
      </c>
      <c r="L506" s="4">
        <f t="shared" si="77"/>
        <v>0</v>
      </c>
      <c r="M506" s="4">
        <f t="shared" si="78"/>
        <v>0</v>
      </c>
      <c r="N506" s="7">
        <f t="shared" si="80"/>
        <v>-101</v>
      </c>
      <c r="P506" s="3"/>
      <c r="W506"/>
      <c r="Z506"/>
      <c r="AA506"/>
    </row>
    <row r="507" spans="1:27">
      <c r="A507" s="14">
        <v>39793</v>
      </c>
      <c r="B507" s="1">
        <v>0.6</v>
      </c>
      <c r="C507" s="28">
        <f t="shared" si="71"/>
        <v>0</v>
      </c>
      <c r="D507" s="8">
        <v>5.4868131179716331</v>
      </c>
      <c r="E507" s="4">
        <f t="shared" si="72"/>
        <v>5.4868131179716331</v>
      </c>
      <c r="F507" s="4">
        <f t="shared" si="73"/>
        <v>0</v>
      </c>
      <c r="G507" s="4">
        <f t="shared" si="74"/>
        <v>53.048855103062913</v>
      </c>
      <c r="H507" s="7">
        <f t="shared" si="75"/>
        <v>-47.951144896937087</v>
      </c>
      <c r="I507" s="5">
        <f t="shared" si="79"/>
        <v>0</v>
      </c>
      <c r="J507" s="5"/>
      <c r="K507" s="4">
        <f t="shared" si="76"/>
        <v>0.6</v>
      </c>
      <c r="L507" s="4">
        <f t="shared" si="77"/>
        <v>0</v>
      </c>
      <c r="M507" s="4">
        <f t="shared" si="78"/>
        <v>0</v>
      </c>
      <c r="N507" s="7">
        <f t="shared" si="80"/>
        <v>-101</v>
      </c>
      <c r="P507" s="3"/>
      <c r="W507"/>
      <c r="Z507"/>
      <c r="AA507"/>
    </row>
    <row r="508" spans="1:27">
      <c r="A508" s="14">
        <v>39794</v>
      </c>
      <c r="B508" s="1">
        <v>0.2</v>
      </c>
      <c r="C508" s="28">
        <f t="shared" si="71"/>
        <v>0</v>
      </c>
      <c r="D508" s="8">
        <v>2.526316527544648</v>
      </c>
      <c r="E508" s="4">
        <f t="shared" si="72"/>
        <v>2.526316527544648</v>
      </c>
      <c r="F508" s="4">
        <f t="shared" si="73"/>
        <v>0</v>
      </c>
      <c r="G508" s="4">
        <f t="shared" si="74"/>
        <v>50.722538575518264</v>
      </c>
      <c r="H508" s="7">
        <f t="shared" si="75"/>
        <v>-50.277461424481736</v>
      </c>
      <c r="I508" s="5">
        <f t="shared" si="79"/>
        <v>0</v>
      </c>
      <c r="J508" s="5"/>
      <c r="K508" s="4">
        <f t="shared" si="76"/>
        <v>0.2</v>
      </c>
      <c r="L508" s="4">
        <f t="shared" si="77"/>
        <v>0</v>
      </c>
      <c r="M508" s="4">
        <f t="shared" si="78"/>
        <v>0</v>
      </c>
      <c r="N508" s="7">
        <f t="shared" si="80"/>
        <v>-101</v>
      </c>
      <c r="P508" s="3"/>
      <c r="W508"/>
      <c r="Z508"/>
      <c r="AA508"/>
    </row>
    <row r="509" spans="1:27">
      <c r="A509" s="14">
        <v>39795</v>
      </c>
      <c r="B509" s="1">
        <v>0</v>
      </c>
      <c r="C509" s="28">
        <f t="shared" si="71"/>
        <v>10</v>
      </c>
      <c r="D509" s="8">
        <v>4.9542089595144825</v>
      </c>
      <c r="E509" s="4">
        <f t="shared" si="72"/>
        <v>4.9542089595144825</v>
      </c>
      <c r="F509" s="4">
        <f t="shared" si="73"/>
        <v>0</v>
      </c>
      <c r="G509" s="4">
        <f t="shared" si="74"/>
        <v>55.768329616003783</v>
      </c>
      <c r="H509" s="7">
        <f t="shared" si="75"/>
        <v>-45.231670383996217</v>
      </c>
      <c r="I509" s="5">
        <f t="shared" si="79"/>
        <v>10</v>
      </c>
      <c r="J509" s="5"/>
      <c r="K509" s="4">
        <f t="shared" si="76"/>
        <v>0</v>
      </c>
      <c r="L509" s="4">
        <f t="shared" si="77"/>
        <v>0</v>
      </c>
      <c r="M509" s="4">
        <f t="shared" si="78"/>
        <v>0</v>
      </c>
      <c r="N509" s="7">
        <f t="shared" si="80"/>
        <v>-101</v>
      </c>
      <c r="P509" s="3"/>
      <c r="W509"/>
      <c r="Z509"/>
      <c r="AA509"/>
    </row>
    <row r="510" spans="1:27">
      <c r="A510" s="14">
        <v>39796</v>
      </c>
      <c r="B510" s="1">
        <v>0</v>
      </c>
      <c r="C510" s="28">
        <f t="shared" si="71"/>
        <v>0</v>
      </c>
      <c r="D510" s="8">
        <v>4.1877782571410842</v>
      </c>
      <c r="E510" s="4">
        <f t="shared" si="72"/>
        <v>4.1877782571410842</v>
      </c>
      <c r="F510" s="4">
        <f t="shared" si="73"/>
        <v>0</v>
      </c>
      <c r="G510" s="4">
        <f t="shared" si="74"/>
        <v>51.580551358862699</v>
      </c>
      <c r="H510" s="7">
        <f t="shared" si="75"/>
        <v>-49.419448641137301</v>
      </c>
      <c r="I510" s="5">
        <f t="shared" si="79"/>
        <v>0</v>
      </c>
      <c r="J510" s="5"/>
      <c r="K510" s="4">
        <f t="shared" si="76"/>
        <v>0</v>
      </c>
      <c r="L510" s="4">
        <f t="shared" si="77"/>
        <v>0</v>
      </c>
      <c r="M510" s="4">
        <f t="shared" si="78"/>
        <v>0</v>
      </c>
      <c r="N510" s="7">
        <f t="shared" si="80"/>
        <v>-101</v>
      </c>
      <c r="P510" s="3"/>
      <c r="W510"/>
      <c r="Z510"/>
      <c r="AA510"/>
    </row>
    <row r="511" spans="1:27">
      <c r="A511" s="14">
        <v>39797</v>
      </c>
      <c r="B511" s="1">
        <v>3.2</v>
      </c>
      <c r="C511" s="28">
        <f t="shared" si="71"/>
        <v>0</v>
      </c>
      <c r="D511" s="8">
        <v>3.6221912056769598</v>
      </c>
      <c r="E511" s="4">
        <f t="shared" si="72"/>
        <v>3.6221912056769598</v>
      </c>
      <c r="F511" s="4">
        <f t="shared" si="73"/>
        <v>0</v>
      </c>
      <c r="G511" s="4">
        <f t="shared" si="74"/>
        <v>51.15836015318574</v>
      </c>
      <c r="H511" s="7">
        <f t="shared" si="75"/>
        <v>-49.84163984681426</v>
      </c>
      <c r="I511" s="5">
        <f t="shared" si="79"/>
        <v>0</v>
      </c>
      <c r="J511" s="5"/>
      <c r="K511" s="4">
        <f t="shared" si="76"/>
        <v>3.2</v>
      </c>
      <c r="L511" s="4">
        <f t="shared" si="77"/>
        <v>0</v>
      </c>
      <c r="M511" s="4">
        <f t="shared" si="78"/>
        <v>0</v>
      </c>
      <c r="N511" s="7">
        <f t="shared" si="80"/>
        <v>-101</v>
      </c>
      <c r="P511" s="3"/>
      <c r="W511"/>
      <c r="Z511"/>
      <c r="AA511"/>
    </row>
    <row r="512" spans="1:27">
      <c r="A512" s="14">
        <v>39798</v>
      </c>
      <c r="B512" s="1">
        <v>3.4</v>
      </c>
      <c r="C512" s="28">
        <f t="shared" si="71"/>
        <v>10</v>
      </c>
      <c r="D512" s="8">
        <v>4.9476623646077647</v>
      </c>
      <c r="E512" s="4">
        <f t="shared" si="72"/>
        <v>4.9476623646077647</v>
      </c>
      <c r="F512" s="4">
        <f t="shared" si="73"/>
        <v>0</v>
      </c>
      <c r="G512" s="4">
        <f t="shared" si="74"/>
        <v>59.610697788577966</v>
      </c>
      <c r="H512" s="7">
        <f t="shared" si="75"/>
        <v>-41.389302211422034</v>
      </c>
      <c r="I512" s="5">
        <f t="shared" si="79"/>
        <v>10</v>
      </c>
      <c r="J512" s="5"/>
      <c r="K512" s="4">
        <f t="shared" si="76"/>
        <v>3.4</v>
      </c>
      <c r="L512" s="4">
        <f t="shared" si="77"/>
        <v>0</v>
      </c>
      <c r="M512" s="4">
        <f t="shared" si="78"/>
        <v>0</v>
      </c>
      <c r="N512" s="7">
        <f t="shared" si="80"/>
        <v>-101</v>
      </c>
      <c r="P512" s="3"/>
      <c r="W512"/>
      <c r="Z512"/>
      <c r="AA512"/>
    </row>
    <row r="513" spans="1:27">
      <c r="A513" s="14">
        <v>39799</v>
      </c>
      <c r="B513" s="1">
        <v>1.8</v>
      </c>
      <c r="C513" s="28">
        <f t="shared" si="71"/>
        <v>0</v>
      </c>
      <c r="D513" s="8">
        <v>2.5885497857578965</v>
      </c>
      <c r="E513" s="4">
        <f t="shared" si="72"/>
        <v>2.5885497857578965</v>
      </c>
      <c r="F513" s="4">
        <f t="shared" si="73"/>
        <v>0</v>
      </c>
      <c r="G513" s="4">
        <f t="shared" si="74"/>
        <v>58.822148002820065</v>
      </c>
      <c r="H513" s="7">
        <f t="shared" si="75"/>
        <v>-42.177851997179935</v>
      </c>
      <c r="I513" s="5">
        <f t="shared" si="79"/>
        <v>0</v>
      </c>
      <c r="J513" s="5"/>
      <c r="K513" s="4">
        <f t="shared" si="76"/>
        <v>1.8</v>
      </c>
      <c r="L513" s="4">
        <f t="shared" si="77"/>
        <v>0</v>
      </c>
      <c r="M513" s="4">
        <f t="shared" si="78"/>
        <v>0</v>
      </c>
      <c r="N513" s="7">
        <f t="shared" si="80"/>
        <v>-101</v>
      </c>
      <c r="P513" s="3"/>
      <c r="W513"/>
      <c r="Z513"/>
      <c r="AA513"/>
    </row>
    <row r="514" spans="1:27">
      <c r="A514" s="14">
        <v>39800</v>
      </c>
      <c r="B514" s="1">
        <v>0.2</v>
      </c>
      <c r="C514" s="28">
        <f t="shared" si="71"/>
        <v>0</v>
      </c>
      <c r="D514" s="8">
        <v>5.0327624148376318</v>
      </c>
      <c r="E514" s="4">
        <f t="shared" si="72"/>
        <v>5.0327624148376318</v>
      </c>
      <c r="F514" s="4">
        <f t="shared" si="73"/>
        <v>0</v>
      </c>
      <c r="G514" s="4">
        <f t="shared" si="74"/>
        <v>53.989385587982433</v>
      </c>
      <c r="H514" s="7">
        <f t="shared" si="75"/>
        <v>-47.010614412017567</v>
      </c>
      <c r="I514" s="5">
        <f t="shared" si="79"/>
        <v>0</v>
      </c>
      <c r="J514" s="5"/>
      <c r="K514" s="4">
        <f t="shared" si="76"/>
        <v>0.2</v>
      </c>
      <c r="L514" s="4">
        <f t="shared" si="77"/>
        <v>0</v>
      </c>
      <c r="M514" s="4">
        <f t="shared" si="78"/>
        <v>0</v>
      </c>
      <c r="N514" s="7">
        <f t="shared" si="80"/>
        <v>-101</v>
      </c>
      <c r="P514" s="3"/>
      <c r="W514"/>
      <c r="Z514"/>
      <c r="AA514"/>
    </row>
    <row r="515" spans="1:27">
      <c r="A515" s="14">
        <v>39801</v>
      </c>
      <c r="B515" s="1">
        <v>10.6</v>
      </c>
      <c r="C515" s="28">
        <f t="shared" si="71"/>
        <v>0</v>
      </c>
      <c r="D515" s="8">
        <v>2.7469096528278913</v>
      </c>
      <c r="E515" s="4">
        <f t="shared" si="72"/>
        <v>2.7469096528278913</v>
      </c>
      <c r="F515" s="4">
        <f t="shared" si="73"/>
        <v>0</v>
      </c>
      <c r="G515" s="4">
        <f t="shared" si="74"/>
        <v>61.842475935154546</v>
      </c>
      <c r="H515" s="7">
        <f t="shared" si="75"/>
        <v>-39.157524064845454</v>
      </c>
      <c r="I515" s="5">
        <f t="shared" si="79"/>
        <v>0</v>
      </c>
      <c r="J515" s="5"/>
      <c r="K515" s="4">
        <f t="shared" si="76"/>
        <v>2.7469096528278913</v>
      </c>
      <c r="L515" s="4">
        <f t="shared" si="77"/>
        <v>0</v>
      </c>
      <c r="M515" s="4">
        <f t="shared" si="78"/>
        <v>7.8530903471721079</v>
      </c>
      <c r="N515" s="7">
        <f t="shared" si="80"/>
        <v>-93.146909652827887</v>
      </c>
      <c r="P515" s="3"/>
      <c r="W515"/>
      <c r="Z515"/>
      <c r="AA515"/>
    </row>
    <row r="516" spans="1:27">
      <c r="A516" s="14">
        <v>39802</v>
      </c>
      <c r="B516" s="1">
        <v>17</v>
      </c>
      <c r="C516" s="28">
        <f t="shared" si="71"/>
        <v>0</v>
      </c>
      <c r="D516" s="8">
        <v>0.92464261184717245</v>
      </c>
      <c r="E516" s="4">
        <f t="shared" si="72"/>
        <v>0.92464261184717245</v>
      </c>
      <c r="F516" s="4">
        <f t="shared" si="73"/>
        <v>0</v>
      </c>
      <c r="G516" s="4">
        <f t="shared" si="74"/>
        <v>77.917833323307363</v>
      </c>
      <c r="H516" s="7">
        <f t="shared" si="75"/>
        <v>-23.082166676692637</v>
      </c>
      <c r="I516" s="5">
        <f t="shared" si="79"/>
        <v>0</v>
      </c>
      <c r="J516" s="5"/>
      <c r="K516" s="4">
        <f t="shared" si="76"/>
        <v>0.92464261184717245</v>
      </c>
      <c r="L516" s="4">
        <f t="shared" si="77"/>
        <v>0</v>
      </c>
      <c r="M516" s="4">
        <f t="shared" si="78"/>
        <v>23.928447735324934</v>
      </c>
      <c r="N516" s="7">
        <f t="shared" si="80"/>
        <v>-77.071552264675063</v>
      </c>
      <c r="P516" s="3"/>
      <c r="W516"/>
      <c r="Z516"/>
      <c r="AA516"/>
    </row>
    <row r="517" spans="1:27">
      <c r="A517" s="14">
        <v>39803</v>
      </c>
      <c r="B517" s="1">
        <v>0.2</v>
      </c>
      <c r="C517" s="28">
        <f t="shared" si="71"/>
        <v>0</v>
      </c>
      <c r="D517" s="8">
        <v>2.8404749793228126</v>
      </c>
      <c r="E517" s="4">
        <f t="shared" si="72"/>
        <v>2.8404749793228126</v>
      </c>
      <c r="F517" s="4">
        <f t="shared" si="73"/>
        <v>0</v>
      </c>
      <c r="G517" s="4">
        <f t="shared" si="74"/>
        <v>75.277358343984559</v>
      </c>
      <c r="H517" s="7">
        <f t="shared" si="75"/>
        <v>-25.722641656015441</v>
      </c>
      <c r="I517" s="5">
        <f t="shared" si="79"/>
        <v>0</v>
      </c>
      <c r="J517" s="5"/>
      <c r="K517" s="4">
        <f t="shared" si="76"/>
        <v>2.8404749793228126</v>
      </c>
      <c r="L517" s="4">
        <f t="shared" si="77"/>
        <v>0</v>
      </c>
      <c r="M517" s="4">
        <f t="shared" si="78"/>
        <v>21.287972756002119</v>
      </c>
      <c r="N517" s="7">
        <f t="shared" si="80"/>
        <v>-79.712027243997881</v>
      </c>
      <c r="P517" s="3"/>
      <c r="W517"/>
      <c r="Z517"/>
      <c r="AA517"/>
    </row>
    <row r="518" spans="1:27">
      <c r="A518" s="14">
        <v>39804</v>
      </c>
      <c r="B518" s="1">
        <v>0</v>
      </c>
      <c r="C518" s="28">
        <f t="shared" si="71"/>
        <v>0</v>
      </c>
      <c r="D518" s="8">
        <v>4.0412152551101297</v>
      </c>
      <c r="E518" s="4">
        <f t="shared" si="72"/>
        <v>4.0412152551101297</v>
      </c>
      <c r="F518" s="4">
        <f t="shared" si="73"/>
        <v>0</v>
      </c>
      <c r="G518" s="4">
        <f t="shared" si="74"/>
        <v>71.236143088874428</v>
      </c>
      <c r="H518" s="7">
        <f t="shared" si="75"/>
        <v>-29.763856911125572</v>
      </c>
      <c r="I518" s="5">
        <f t="shared" si="79"/>
        <v>0</v>
      </c>
      <c r="J518" s="5"/>
      <c r="K518" s="4">
        <f t="shared" si="76"/>
        <v>4.0412152551101297</v>
      </c>
      <c r="L518" s="4">
        <f t="shared" si="77"/>
        <v>0</v>
      </c>
      <c r="M518" s="4">
        <f t="shared" si="78"/>
        <v>17.246757500891988</v>
      </c>
      <c r="N518" s="7">
        <f t="shared" si="80"/>
        <v>-83.753242499108012</v>
      </c>
      <c r="P518" s="3"/>
      <c r="W518"/>
      <c r="Z518"/>
      <c r="AA518"/>
    </row>
    <row r="519" spans="1:27">
      <c r="A519" s="14">
        <v>39805</v>
      </c>
      <c r="B519" s="1">
        <v>0</v>
      </c>
      <c r="C519" s="28">
        <f t="shared" si="71"/>
        <v>0</v>
      </c>
      <c r="D519" s="8">
        <v>4.0463105836383937</v>
      </c>
      <c r="E519" s="4">
        <f t="shared" si="72"/>
        <v>4.0463105836383937</v>
      </c>
      <c r="F519" s="4">
        <f t="shared" si="73"/>
        <v>0</v>
      </c>
      <c r="G519" s="4">
        <f t="shared" si="74"/>
        <v>67.189832505236041</v>
      </c>
      <c r="H519" s="7">
        <f t="shared" si="75"/>
        <v>-33.810167494763959</v>
      </c>
      <c r="I519" s="5">
        <f t="shared" si="79"/>
        <v>0</v>
      </c>
      <c r="J519" s="5"/>
      <c r="K519" s="4">
        <f t="shared" si="76"/>
        <v>4.0463105836383937</v>
      </c>
      <c r="L519" s="4">
        <f t="shared" si="77"/>
        <v>0</v>
      </c>
      <c r="M519" s="4">
        <f t="shared" si="78"/>
        <v>13.200446917253593</v>
      </c>
      <c r="N519" s="7">
        <f t="shared" si="80"/>
        <v>-87.799553082746399</v>
      </c>
      <c r="P519" s="3"/>
      <c r="W519"/>
      <c r="Z519"/>
      <c r="AA519"/>
    </row>
    <row r="520" spans="1:27">
      <c r="A520" s="14">
        <v>39806</v>
      </c>
      <c r="B520" s="1">
        <v>0</v>
      </c>
      <c r="C520" s="28">
        <f t="shared" si="71"/>
        <v>0</v>
      </c>
      <c r="D520" s="8">
        <v>3.5515219132055575</v>
      </c>
      <c r="E520" s="4">
        <f t="shared" si="72"/>
        <v>3.5515219132055575</v>
      </c>
      <c r="F520" s="4">
        <f t="shared" si="73"/>
        <v>0</v>
      </c>
      <c r="G520" s="4">
        <f t="shared" si="74"/>
        <v>63.638310592030486</v>
      </c>
      <c r="H520" s="7">
        <f t="shared" si="75"/>
        <v>-37.361689407969514</v>
      </c>
      <c r="I520" s="5">
        <f t="shared" si="79"/>
        <v>0</v>
      </c>
      <c r="J520" s="5"/>
      <c r="K520" s="4">
        <f t="shared" si="76"/>
        <v>3.5515219132055575</v>
      </c>
      <c r="L520" s="4">
        <f t="shared" si="77"/>
        <v>0</v>
      </c>
      <c r="M520" s="4">
        <f t="shared" si="78"/>
        <v>9.648925004048035</v>
      </c>
      <c r="N520" s="7">
        <f t="shared" si="80"/>
        <v>-91.351074995951961</v>
      </c>
      <c r="P520" s="3"/>
      <c r="W520"/>
      <c r="Z520"/>
      <c r="AA520"/>
    </row>
    <row r="521" spans="1:27">
      <c r="A521" s="14">
        <v>39807</v>
      </c>
      <c r="B521" s="1">
        <v>0.4</v>
      </c>
      <c r="C521" s="28">
        <f t="shared" si="71"/>
        <v>0</v>
      </c>
      <c r="D521" s="8">
        <v>1.9936983429523114</v>
      </c>
      <c r="E521" s="4">
        <f t="shared" si="72"/>
        <v>1.9936983429523114</v>
      </c>
      <c r="F521" s="4">
        <f t="shared" si="73"/>
        <v>0</v>
      </c>
      <c r="G521" s="4">
        <f t="shared" si="74"/>
        <v>62.04461224907817</v>
      </c>
      <c r="H521" s="7">
        <f t="shared" si="75"/>
        <v>-38.95538775092183</v>
      </c>
      <c r="I521" s="5">
        <f t="shared" si="79"/>
        <v>0</v>
      </c>
      <c r="J521" s="5"/>
      <c r="K521" s="4">
        <f t="shared" si="76"/>
        <v>1.9936983429523114</v>
      </c>
      <c r="L521" s="4">
        <f t="shared" si="77"/>
        <v>0</v>
      </c>
      <c r="M521" s="4">
        <f t="shared" si="78"/>
        <v>8.0552266610957233</v>
      </c>
      <c r="N521" s="7">
        <f t="shared" si="80"/>
        <v>-92.94477333890427</v>
      </c>
      <c r="P521" s="3"/>
      <c r="W521"/>
      <c r="Z521"/>
      <c r="AA521"/>
    </row>
    <row r="522" spans="1:27">
      <c r="A522" s="14">
        <v>39808</v>
      </c>
      <c r="B522" s="1">
        <v>0</v>
      </c>
      <c r="C522" s="28">
        <f t="shared" si="71"/>
        <v>0</v>
      </c>
      <c r="D522" s="8">
        <v>5.3066007742811045</v>
      </c>
      <c r="E522" s="4">
        <f t="shared" si="72"/>
        <v>5.3066007742811045</v>
      </c>
      <c r="F522" s="4">
        <f t="shared" si="73"/>
        <v>0</v>
      </c>
      <c r="G522" s="4">
        <f t="shared" si="74"/>
        <v>56.738011474797062</v>
      </c>
      <c r="H522" s="7">
        <f t="shared" si="75"/>
        <v>-44.261988525202938</v>
      </c>
      <c r="I522" s="5">
        <f t="shared" si="79"/>
        <v>0</v>
      </c>
      <c r="J522" s="5"/>
      <c r="K522" s="4">
        <f t="shared" si="76"/>
        <v>5.3066007742811045</v>
      </c>
      <c r="L522" s="4">
        <f t="shared" si="77"/>
        <v>0</v>
      </c>
      <c r="M522" s="4">
        <f t="shared" si="78"/>
        <v>2.7486258868146187</v>
      </c>
      <c r="N522" s="7">
        <f t="shared" si="80"/>
        <v>-98.251374113185378</v>
      </c>
      <c r="P522" s="3"/>
      <c r="W522"/>
      <c r="Z522"/>
      <c r="AA522"/>
    </row>
    <row r="523" spans="1:27">
      <c r="A523" s="14">
        <v>39809</v>
      </c>
      <c r="B523" s="1">
        <v>0</v>
      </c>
      <c r="C523" s="28">
        <f t="shared" si="71"/>
        <v>0</v>
      </c>
      <c r="D523" s="8">
        <v>5.2516349103323288</v>
      </c>
      <c r="E523" s="4">
        <f t="shared" si="72"/>
        <v>5.2516349103323288</v>
      </c>
      <c r="F523" s="4">
        <f t="shared" si="73"/>
        <v>0</v>
      </c>
      <c r="G523" s="4">
        <f t="shared" si="74"/>
        <v>51.486376564464734</v>
      </c>
      <c r="H523" s="7">
        <f t="shared" si="75"/>
        <v>-49.513623435535266</v>
      </c>
      <c r="I523" s="5">
        <f t="shared" si="79"/>
        <v>0</v>
      </c>
      <c r="J523" s="5"/>
      <c r="K523" s="4">
        <f t="shared" si="76"/>
        <v>2.7486258868146187</v>
      </c>
      <c r="L523" s="4">
        <f t="shared" si="77"/>
        <v>0</v>
      </c>
      <c r="M523" s="4">
        <f t="shared" si="78"/>
        <v>0</v>
      </c>
      <c r="N523" s="7">
        <f t="shared" si="80"/>
        <v>-101</v>
      </c>
      <c r="P523" s="3"/>
      <c r="W523"/>
      <c r="Z523"/>
      <c r="AA523"/>
    </row>
    <row r="524" spans="1:27">
      <c r="A524" s="14">
        <v>39810</v>
      </c>
      <c r="B524" s="1">
        <v>0</v>
      </c>
      <c r="C524" s="28">
        <f>I524</f>
        <v>10</v>
      </c>
      <c r="D524" s="8">
        <v>5.4706972645008412</v>
      </c>
      <c r="E524" s="4">
        <f>IF(G523+B524+C524&gt;D524,D524,G523+B524+C524)</f>
        <v>5.4706972645008412</v>
      </c>
      <c r="F524" s="4">
        <f>IF(G523+B524+C524-E524&gt;$C$2,G523+B524+C524-E524-$C$2,0)</f>
        <v>0</v>
      </c>
      <c r="G524" s="4">
        <f>G523+B524+C524-E524-F524</f>
        <v>56.015679299963892</v>
      </c>
      <c r="H524" s="7">
        <f>-$C$2+G524</f>
        <v>-44.984320700036108</v>
      </c>
      <c r="I524" s="5">
        <f t="shared" si="79"/>
        <v>10</v>
      </c>
      <c r="J524" s="5"/>
      <c r="K524" s="4">
        <f t="shared" si="76"/>
        <v>0</v>
      </c>
      <c r="L524" s="4">
        <f t="shared" si="77"/>
        <v>0</v>
      </c>
      <c r="M524" s="4">
        <f>M523+B524-K524-L524</f>
        <v>0</v>
      </c>
      <c r="N524" s="7">
        <f t="shared" si="80"/>
        <v>-101</v>
      </c>
      <c r="P524" s="3"/>
      <c r="W524"/>
      <c r="Z524"/>
      <c r="AA524"/>
    </row>
    <row r="525" spans="1:27">
      <c r="A525" s="14">
        <v>39811</v>
      </c>
      <c r="B525" s="1">
        <v>0</v>
      </c>
      <c r="C525" s="28">
        <f>I525</f>
        <v>0</v>
      </c>
      <c r="D525" s="8">
        <v>5.022409991195552</v>
      </c>
      <c r="E525" s="4">
        <f>IF(G524+B525+C525&gt;D525,D525,G524+B525+C525)</f>
        <v>5.022409991195552</v>
      </c>
      <c r="F525" s="4">
        <f>IF(G524+B525+C525-E525&gt;$C$2,G524+B525+C525-E525-$C$2,0)</f>
        <v>0</v>
      </c>
      <c r="G525" s="4">
        <f>G524+B525+C525-E525-F525</f>
        <v>50.99326930876834</v>
      </c>
      <c r="H525" s="7">
        <f>-$C$2+G525</f>
        <v>-50.00673069123166</v>
      </c>
      <c r="I525" s="5">
        <f>IF(G524+B525-D525&lt;$C$3,$I$1,$I$2)</f>
        <v>0</v>
      </c>
      <c r="J525" s="5"/>
      <c r="K525" s="4">
        <f t="shared" si="76"/>
        <v>0</v>
      </c>
      <c r="L525" s="4">
        <f t="shared" si="77"/>
        <v>0</v>
      </c>
      <c r="M525" s="4">
        <f>M524+B525-K525-L525</f>
        <v>0</v>
      </c>
      <c r="N525" s="7">
        <f t="shared" si="80"/>
        <v>-101</v>
      </c>
      <c r="P525" s="3"/>
      <c r="W525"/>
      <c r="Z525"/>
      <c r="AA525"/>
    </row>
    <row r="526" spans="1:27">
      <c r="A526" s="14">
        <v>39812</v>
      </c>
      <c r="B526" s="1">
        <v>0</v>
      </c>
      <c r="C526" s="28">
        <f>I526</f>
        <v>10</v>
      </c>
      <c r="D526" s="8">
        <v>6.1898295013475897</v>
      </c>
      <c r="E526" s="4">
        <f>IF(G525+B526+C526&gt;D526,D526,G525+B526+C526)</f>
        <v>6.1898295013475897</v>
      </c>
      <c r="F526" s="4">
        <f>IF(G525+B526+C526-E526&gt;$C$2,G525+B526+C526-E526-$C$2,0)</f>
        <v>0</v>
      </c>
      <c r="G526" s="4">
        <f>G525+B526+C526-E526-F526</f>
        <v>54.803439807420752</v>
      </c>
      <c r="H526" s="7">
        <f>-$C$2+G526</f>
        <v>-46.196560192579248</v>
      </c>
      <c r="I526" s="5">
        <f>IF(G525+B526-D526&lt;$C$3,$I$1,$I$2)</f>
        <v>10</v>
      </c>
      <c r="J526" s="5"/>
      <c r="K526" s="4">
        <f t="shared" si="76"/>
        <v>0</v>
      </c>
      <c r="L526" s="4">
        <f t="shared" si="77"/>
        <v>0</v>
      </c>
      <c r="M526" s="4">
        <f>M525+B526-K526-L526</f>
        <v>0</v>
      </c>
      <c r="N526" s="7">
        <f t="shared" si="80"/>
        <v>-101</v>
      </c>
      <c r="P526" s="3"/>
      <c r="W526"/>
      <c r="Z526"/>
      <c r="AA526"/>
    </row>
    <row r="527" spans="1:27">
      <c r="A527" s="14">
        <v>39813</v>
      </c>
      <c r="B527" s="1">
        <v>0</v>
      </c>
      <c r="C527" s="28">
        <f>I527</f>
        <v>10</v>
      </c>
      <c r="D527" s="8">
        <v>7.9140977961402932</v>
      </c>
      <c r="E527" s="4">
        <f>IF(G526+B527+C527&gt;D527,D527,G526+B527+C527)</f>
        <v>7.9140977961402932</v>
      </c>
      <c r="F527" s="4">
        <f>IF(G526+B527+C527-E527&gt;$C$2,G526+B527+C527-E527-$C$2,0)</f>
        <v>0</v>
      </c>
      <c r="G527" s="4">
        <f>G526+B527+C527-E527-F527</f>
        <v>56.889342011280448</v>
      </c>
      <c r="H527" s="7">
        <f>-$C$2+G527</f>
        <v>-44.110657988719552</v>
      </c>
      <c r="I527" s="5">
        <f>IF(G526+B527-D527&lt;$C$3,$I$1,$I$2)</f>
        <v>10</v>
      </c>
      <c r="J527" s="5"/>
      <c r="K527" s="4">
        <f t="shared" si="76"/>
        <v>0</v>
      </c>
      <c r="L527" s="4">
        <f t="shared" si="77"/>
        <v>0</v>
      </c>
      <c r="M527" s="4">
        <f>M526+B527-K527-L527</f>
        <v>0</v>
      </c>
      <c r="N527" s="7">
        <f t="shared" si="80"/>
        <v>-101</v>
      </c>
      <c r="P527" s="3"/>
      <c r="W527"/>
      <c r="Z527"/>
      <c r="AA527"/>
    </row>
    <row r="528" spans="1:27">
      <c r="H528" s="15"/>
      <c r="L528" s="2"/>
      <c r="M528" s="2"/>
      <c r="W528"/>
      <c r="Z528"/>
      <c r="AA528"/>
    </row>
    <row r="529" spans="8:27">
      <c r="H529" s="15"/>
      <c r="L529" s="2"/>
      <c r="M529" s="2"/>
      <c r="W529"/>
      <c r="Z529"/>
      <c r="AA529"/>
    </row>
    <row r="530" spans="8:27">
      <c r="H530" s="15"/>
      <c r="L530" s="2"/>
      <c r="M530" s="2"/>
      <c r="W530"/>
      <c r="Z530"/>
      <c r="AA530"/>
    </row>
    <row r="531" spans="8:27">
      <c r="H531" s="15"/>
      <c r="L531" s="2"/>
      <c r="M531" s="2"/>
      <c r="W531"/>
      <c r="Z531"/>
      <c r="AA531"/>
    </row>
    <row r="532" spans="8:27">
      <c r="H532" s="15"/>
      <c r="L532" s="2"/>
      <c r="M532" s="2"/>
      <c r="W532"/>
      <c r="Z532"/>
      <c r="AA532"/>
    </row>
    <row r="533" spans="8:27">
      <c r="H533" s="15"/>
      <c r="L533" s="2"/>
      <c r="M533" s="2"/>
      <c r="W533"/>
      <c r="Z533"/>
      <c r="AA533"/>
    </row>
    <row r="534" spans="8:27">
      <c r="H534" s="15"/>
      <c r="L534" s="2"/>
      <c r="M534" s="2"/>
      <c r="W534"/>
      <c r="Z534"/>
      <c r="AA534"/>
    </row>
    <row r="535" spans="8:27">
      <c r="H535" s="15"/>
      <c r="L535" s="2"/>
      <c r="M535" s="2"/>
      <c r="W535"/>
      <c r="Z535"/>
      <c r="AA535"/>
    </row>
    <row r="536" spans="8:27">
      <c r="H536" s="15"/>
      <c r="L536" s="2"/>
      <c r="M536" s="2"/>
      <c r="W536"/>
      <c r="Z536"/>
      <c r="AA536"/>
    </row>
    <row r="537" spans="8:27">
      <c r="H537" s="15"/>
      <c r="L537" s="2"/>
      <c r="M537" s="2"/>
      <c r="W537"/>
      <c r="Z537"/>
      <c r="AA537"/>
    </row>
    <row r="538" spans="8:27">
      <c r="H538" s="15"/>
      <c r="L538" s="2"/>
      <c r="M538" s="2"/>
      <c r="W538"/>
      <c r="Z538"/>
      <c r="AA538"/>
    </row>
    <row r="539" spans="8:27">
      <c r="H539" s="15"/>
      <c r="L539" s="2"/>
      <c r="M539" s="2"/>
      <c r="W539"/>
      <c r="Z539"/>
      <c r="AA539"/>
    </row>
    <row r="540" spans="8:27">
      <c r="H540" s="15"/>
      <c r="L540" s="2"/>
      <c r="M540" s="2"/>
      <c r="W540"/>
      <c r="Z540"/>
      <c r="AA540"/>
    </row>
    <row r="541" spans="8:27">
      <c r="H541" s="15"/>
      <c r="L541" s="2"/>
      <c r="M541" s="2"/>
      <c r="W541"/>
      <c r="Z541"/>
      <c r="AA541"/>
    </row>
    <row r="542" spans="8:27">
      <c r="H542" s="15"/>
      <c r="L542" s="2"/>
      <c r="M542" s="2"/>
      <c r="W542"/>
      <c r="Z542"/>
      <c r="AA542"/>
    </row>
    <row r="543" spans="8:27">
      <c r="H543" s="15"/>
      <c r="L543" s="2"/>
      <c r="M543" s="2"/>
      <c r="W543"/>
      <c r="Z543"/>
      <c r="AA543"/>
    </row>
    <row r="544" spans="8:27">
      <c r="H544" s="15"/>
      <c r="L544" s="2"/>
      <c r="M544" s="2"/>
      <c r="W544"/>
      <c r="Z544"/>
      <c r="AA544"/>
    </row>
    <row r="545" spans="8:27">
      <c r="H545" s="15"/>
      <c r="L545" s="2"/>
      <c r="M545" s="2"/>
      <c r="W545"/>
      <c r="Z545"/>
      <c r="AA545"/>
    </row>
    <row r="546" spans="8:27">
      <c r="H546" s="15"/>
      <c r="L546" s="2"/>
      <c r="M546" s="2"/>
      <c r="W546"/>
      <c r="Z546"/>
      <c r="AA546"/>
    </row>
    <row r="547" spans="8:27">
      <c r="H547" s="15"/>
      <c r="L547" s="2"/>
      <c r="M547" s="2"/>
      <c r="W547"/>
      <c r="Z547"/>
      <c r="AA547"/>
    </row>
    <row r="548" spans="8:27">
      <c r="H548" s="15"/>
      <c r="L548" s="2"/>
      <c r="M548" s="2"/>
      <c r="W548"/>
      <c r="Z548"/>
      <c r="AA548"/>
    </row>
    <row r="549" spans="8:27">
      <c r="H549" s="15"/>
      <c r="L549" s="2"/>
      <c r="M549" s="2"/>
      <c r="W549"/>
      <c r="Z549"/>
      <c r="AA549"/>
    </row>
    <row r="550" spans="8:27">
      <c r="H550" s="15"/>
      <c r="L550" s="2"/>
      <c r="M550" s="2"/>
      <c r="W550"/>
      <c r="Z550"/>
      <c r="AA550"/>
    </row>
    <row r="551" spans="8:27">
      <c r="H551" s="15"/>
      <c r="L551" s="2"/>
      <c r="M551" s="2"/>
      <c r="W551"/>
      <c r="Z551"/>
      <c r="AA551"/>
    </row>
    <row r="552" spans="8:27">
      <c r="H552" s="15"/>
      <c r="L552" s="2"/>
      <c r="M552" s="2"/>
      <c r="W552"/>
      <c r="Z552"/>
      <c r="AA552"/>
    </row>
    <row r="553" spans="8:27">
      <c r="H553" s="15"/>
      <c r="L553" s="2"/>
      <c r="M553" s="2"/>
      <c r="W553"/>
      <c r="Z553"/>
      <c r="AA553"/>
    </row>
    <row r="554" spans="8:27">
      <c r="H554" s="15"/>
      <c r="L554" s="2"/>
      <c r="M554" s="2"/>
      <c r="W554"/>
      <c r="Z554"/>
      <c r="AA554"/>
    </row>
    <row r="555" spans="8:27">
      <c r="H555" s="15"/>
      <c r="L555" s="2"/>
      <c r="M555" s="2"/>
      <c r="W555"/>
      <c r="Z555"/>
      <c r="AA555"/>
    </row>
    <row r="556" spans="8:27">
      <c r="H556" s="15"/>
      <c r="L556" s="2"/>
      <c r="M556" s="2"/>
      <c r="W556"/>
      <c r="Z556"/>
      <c r="AA556"/>
    </row>
    <row r="557" spans="8:27">
      <c r="H557" s="15"/>
      <c r="L557" s="2"/>
      <c r="M557" s="2"/>
      <c r="W557"/>
      <c r="Z557"/>
      <c r="AA557"/>
    </row>
    <row r="558" spans="8:27">
      <c r="H558" s="15"/>
      <c r="L558" s="2"/>
      <c r="M558" s="2"/>
      <c r="W558"/>
      <c r="Z558"/>
      <c r="AA558"/>
    </row>
    <row r="559" spans="8:27">
      <c r="H559" s="15"/>
      <c r="L559" s="2"/>
      <c r="M559" s="2"/>
      <c r="W559"/>
      <c r="Z559"/>
      <c r="AA559"/>
    </row>
    <row r="560" spans="8:27">
      <c r="H560" s="15"/>
      <c r="L560" s="2"/>
      <c r="M560" s="2"/>
      <c r="W560"/>
      <c r="Z560"/>
      <c r="AA560"/>
    </row>
    <row r="561" spans="8:27">
      <c r="H561" s="15"/>
      <c r="L561" s="2"/>
      <c r="M561" s="2"/>
      <c r="W561"/>
      <c r="Z561"/>
      <c r="AA561"/>
    </row>
    <row r="562" spans="8:27">
      <c r="H562" s="15"/>
      <c r="L562" s="2"/>
      <c r="M562" s="2"/>
      <c r="W562"/>
      <c r="Z562"/>
      <c r="AA562"/>
    </row>
    <row r="563" spans="8:27">
      <c r="H563" s="15"/>
      <c r="L563" s="2"/>
      <c r="M563" s="2"/>
      <c r="W563"/>
      <c r="Z563"/>
      <c r="AA563"/>
    </row>
    <row r="564" spans="8:27">
      <c r="H564" s="15"/>
      <c r="L564" s="2"/>
      <c r="M564" s="2"/>
      <c r="W564"/>
      <c r="Z564"/>
      <c r="AA564"/>
    </row>
    <row r="565" spans="8:27">
      <c r="H565" s="15"/>
      <c r="L565" s="2"/>
      <c r="M565" s="2"/>
      <c r="W565"/>
      <c r="Z565"/>
      <c r="AA565"/>
    </row>
    <row r="566" spans="8:27">
      <c r="H566" s="15"/>
      <c r="L566" s="2"/>
      <c r="M566" s="2"/>
      <c r="W566"/>
      <c r="Z566"/>
      <c r="AA566"/>
    </row>
    <row r="567" spans="8:27">
      <c r="L567" s="2"/>
      <c r="M567" s="2"/>
      <c r="W567"/>
      <c r="Z567"/>
      <c r="AA567"/>
    </row>
    <row r="568" spans="8:27">
      <c r="L568" s="2"/>
      <c r="M568" s="2"/>
      <c r="W568"/>
      <c r="Z568"/>
      <c r="AA568"/>
    </row>
    <row r="569" spans="8:27">
      <c r="L569" s="2"/>
      <c r="M569" s="2"/>
      <c r="W569"/>
      <c r="Z569"/>
      <c r="AA569"/>
    </row>
    <row r="570" spans="8:27">
      <c r="L570" s="2"/>
      <c r="M570" s="2"/>
      <c r="W570"/>
      <c r="Z570"/>
      <c r="AA570"/>
    </row>
    <row r="571" spans="8:27">
      <c r="L571" s="2"/>
      <c r="M571" s="2"/>
      <c r="W571"/>
      <c r="Z571"/>
      <c r="AA571"/>
    </row>
    <row r="572" spans="8:27">
      <c r="L572" s="2"/>
      <c r="M572" s="2"/>
      <c r="W572"/>
      <c r="Z572"/>
      <c r="AA572"/>
    </row>
    <row r="573" spans="8:27">
      <c r="L573" s="2"/>
      <c r="M573" s="2"/>
      <c r="W573"/>
      <c r="Z573"/>
      <c r="AA573"/>
    </row>
    <row r="574" spans="8:27">
      <c r="L574" s="2"/>
      <c r="M574" s="2"/>
      <c r="W574"/>
      <c r="Z574"/>
      <c r="AA574"/>
    </row>
    <row r="575" spans="8:27">
      <c r="L575" s="2"/>
      <c r="M575" s="2"/>
      <c r="W575"/>
      <c r="Z575"/>
      <c r="AA575"/>
    </row>
    <row r="576" spans="8:27">
      <c r="L576" s="2"/>
      <c r="M576" s="2"/>
      <c r="W576"/>
      <c r="Z576"/>
      <c r="AA576"/>
    </row>
    <row r="577" spans="12:27">
      <c r="L577" s="2"/>
      <c r="M577" s="2"/>
      <c r="W577"/>
      <c r="Z577"/>
      <c r="AA577"/>
    </row>
    <row r="578" spans="12:27">
      <c r="L578" s="2"/>
      <c r="M578" s="2"/>
      <c r="W578"/>
      <c r="Z578"/>
      <c r="AA578"/>
    </row>
    <row r="579" spans="12:27">
      <c r="L579" s="2"/>
      <c r="M579" s="2"/>
      <c r="W579"/>
      <c r="Z579"/>
      <c r="AA579"/>
    </row>
    <row r="580" spans="12:27">
      <c r="L580" s="2"/>
      <c r="M580" s="2"/>
      <c r="W580"/>
      <c r="Z580"/>
      <c r="AA580"/>
    </row>
    <row r="581" spans="12:27">
      <c r="L581" s="2"/>
      <c r="M581" s="2"/>
      <c r="W581"/>
      <c r="Z581"/>
      <c r="AA581"/>
    </row>
    <row r="582" spans="12:27">
      <c r="L582" s="2"/>
      <c r="M582" s="2"/>
      <c r="W582"/>
      <c r="Z582"/>
      <c r="AA582"/>
    </row>
    <row r="583" spans="12:27">
      <c r="L583" s="2"/>
      <c r="M583" s="2"/>
      <c r="W583"/>
      <c r="Z583"/>
      <c r="AA583"/>
    </row>
    <row r="584" spans="12:27">
      <c r="L584" s="2"/>
      <c r="M584" s="2"/>
      <c r="W584"/>
      <c r="Z584"/>
      <c r="AA584"/>
    </row>
    <row r="585" spans="12:27">
      <c r="L585" s="2"/>
      <c r="M585" s="2"/>
      <c r="W585"/>
      <c r="Z585"/>
      <c r="AA585"/>
    </row>
    <row r="586" spans="12:27">
      <c r="L586" s="2"/>
      <c r="M586" s="2"/>
      <c r="W586"/>
      <c r="Z586"/>
      <c r="AA586"/>
    </row>
    <row r="587" spans="12:27">
      <c r="L587" s="2"/>
      <c r="M587" s="2"/>
      <c r="W587"/>
      <c r="Z587"/>
      <c r="AA587"/>
    </row>
    <row r="588" spans="12:27">
      <c r="L588" s="2"/>
      <c r="M588" s="2"/>
      <c r="W588"/>
      <c r="Z588"/>
      <c r="AA588"/>
    </row>
    <row r="589" spans="12:27">
      <c r="L589" s="2"/>
      <c r="M589" s="2"/>
      <c r="W589"/>
      <c r="Z589"/>
      <c r="AA589"/>
    </row>
    <row r="590" spans="12:27">
      <c r="L590" s="2"/>
      <c r="M590" s="2"/>
      <c r="W590"/>
      <c r="Z590"/>
      <c r="AA590"/>
    </row>
    <row r="591" spans="12:27">
      <c r="L591" s="2"/>
      <c r="M591" s="2"/>
      <c r="W591"/>
      <c r="Z591"/>
      <c r="AA591"/>
    </row>
    <row r="592" spans="12:27">
      <c r="L592" s="2"/>
      <c r="M592" s="2"/>
      <c r="W592"/>
      <c r="Z592"/>
      <c r="AA592"/>
    </row>
    <row r="593" spans="12:27">
      <c r="L593" s="2"/>
      <c r="M593" s="2"/>
      <c r="W593"/>
      <c r="Z593"/>
      <c r="AA593"/>
    </row>
    <row r="594" spans="12:27">
      <c r="L594" s="2"/>
      <c r="M594" s="2"/>
      <c r="W594"/>
      <c r="Z594"/>
      <c r="AA594"/>
    </row>
    <row r="595" spans="12:27">
      <c r="L595" s="2"/>
      <c r="M595" s="2"/>
      <c r="W595"/>
      <c r="Z595"/>
      <c r="AA595"/>
    </row>
    <row r="596" spans="12:27">
      <c r="L596" s="2"/>
      <c r="M596" s="2"/>
      <c r="W596"/>
      <c r="Z596"/>
      <c r="AA596"/>
    </row>
    <row r="597" spans="12:27">
      <c r="L597" s="2"/>
      <c r="M597" s="2"/>
      <c r="W597"/>
      <c r="Z597"/>
      <c r="AA597"/>
    </row>
    <row r="598" spans="12:27">
      <c r="L598" s="2"/>
      <c r="M598" s="2"/>
      <c r="W598"/>
      <c r="Z598"/>
      <c r="AA598"/>
    </row>
    <row r="599" spans="12:27">
      <c r="L599" s="2"/>
      <c r="M599" s="2"/>
      <c r="W599"/>
      <c r="Z599"/>
      <c r="AA599"/>
    </row>
    <row r="600" spans="12:27">
      <c r="L600" s="2"/>
      <c r="M600" s="2"/>
      <c r="W600"/>
      <c r="Z600"/>
      <c r="AA600"/>
    </row>
    <row r="601" spans="12:27">
      <c r="L601" s="2"/>
      <c r="M601" s="2"/>
      <c r="W601"/>
      <c r="Z601"/>
      <c r="AA601"/>
    </row>
    <row r="602" spans="12:27">
      <c r="L602" s="2"/>
      <c r="M602" s="2"/>
      <c r="W602"/>
      <c r="Z602"/>
      <c r="AA602"/>
    </row>
    <row r="603" spans="12:27">
      <c r="L603" s="2"/>
      <c r="M603" s="2"/>
      <c r="W603"/>
      <c r="Z603"/>
      <c r="AA603"/>
    </row>
    <row r="604" spans="12:27">
      <c r="L604" s="2"/>
      <c r="M604" s="2"/>
      <c r="W604"/>
      <c r="Z604"/>
      <c r="AA604"/>
    </row>
    <row r="605" spans="12:27">
      <c r="L605" s="2"/>
      <c r="M605" s="2"/>
      <c r="W605"/>
      <c r="Z605"/>
      <c r="AA605"/>
    </row>
    <row r="606" spans="12:27">
      <c r="L606" s="2"/>
      <c r="M606" s="2"/>
      <c r="W606"/>
      <c r="Z606"/>
      <c r="AA606"/>
    </row>
    <row r="607" spans="12:27">
      <c r="L607" s="2"/>
      <c r="M607" s="2"/>
      <c r="W607"/>
      <c r="Z607"/>
      <c r="AA607"/>
    </row>
    <row r="608" spans="12:27">
      <c r="L608" s="2"/>
      <c r="M608" s="2"/>
      <c r="W608"/>
      <c r="Z608"/>
      <c r="AA608"/>
    </row>
    <row r="609" spans="12:27">
      <c r="L609" s="2"/>
      <c r="M609" s="2"/>
      <c r="W609"/>
      <c r="Z609"/>
      <c r="AA609"/>
    </row>
    <row r="610" spans="12:27">
      <c r="L610" s="2"/>
      <c r="M610" s="2"/>
      <c r="W610"/>
      <c r="Z610"/>
      <c r="AA610"/>
    </row>
    <row r="611" spans="12:27">
      <c r="L611" s="2"/>
      <c r="M611" s="2"/>
      <c r="W611"/>
      <c r="Z611"/>
      <c r="AA611"/>
    </row>
    <row r="612" spans="12:27">
      <c r="L612" s="2"/>
      <c r="M612" s="2"/>
      <c r="W612"/>
      <c r="Z612"/>
      <c r="AA612"/>
    </row>
    <row r="613" spans="12:27">
      <c r="L613" s="2"/>
      <c r="M613" s="2"/>
      <c r="W613"/>
      <c r="Z613"/>
      <c r="AA613"/>
    </row>
    <row r="614" spans="12:27">
      <c r="L614" s="2"/>
      <c r="M614" s="2"/>
      <c r="W614"/>
      <c r="Z614"/>
      <c r="AA614"/>
    </row>
    <row r="615" spans="12:27">
      <c r="L615" s="2"/>
      <c r="M615" s="2"/>
      <c r="W615"/>
      <c r="Z615"/>
      <c r="AA615"/>
    </row>
    <row r="616" spans="12:27">
      <c r="L616" s="2"/>
      <c r="M616" s="2"/>
      <c r="W616"/>
      <c r="Z616"/>
      <c r="AA616"/>
    </row>
    <row r="617" spans="12:27">
      <c r="L617" s="2"/>
      <c r="M617" s="2"/>
      <c r="W617"/>
      <c r="Z617"/>
      <c r="AA617"/>
    </row>
    <row r="618" spans="12:27">
      <c r="L618" s="2"/>
      <c r="M618" s="2"/>
      <c r="W618"/>
      <c r="Z618"/>
      <c r="AA618"/>
    </row>
    <row r="619" spans="12:27">
      <c r="L619" s="2"/>
      <c r="M619" s="2"/>
      <c r="W619"/>
      <c r="Z619"/>
      <c r="AA619"/>
    </row>
    <row r="620" spans="12:27">
      <c r="L620" s="2"/>
      <c r="M620" s="2"/>
      <c r="W620"/>
      <c r="Z620"/>
      <c r="AA620"/>
    </row>
    <row r="621" spans="12:27">
      <c r="L621" s="2"/>
      <c r="M621" s="2"/>
      <c r="W621"/>
      <c r="Z621"/>
      <c r="AA621"/>
    </row>
    <row r="622" spans="12:27">
      <c r="L622" s="2"/>
      <c r="M622" s="2"/>
      <c r="W622"/>
      <c r="Z622"/>
      <c r="AA622"/>
    </row>
    <row r="623" spans="12:27">
      <c r="L623" s="2"/>
      <c r="M623" s="2"/>
      <c r="W623"/>
      <c r="Z623"/>
      <c r="AA623"/>
    </row>
    <row r="624" spans="12:27">
      <c r="L624" s="2"/>
      <c r="M624" s="2"/>
      <c r="W624"/>
      <c r="Z624"/>
      <c r="AA624"/>
    </row>
    <row r="625" spans="12:27">
      <c r="L625" s="2"/>
      <c r="M625" s="2"/>
      <c r="W625"/>
      <c r="Z625"/>
      <c r="AA625"/>
    </row>
    <row r="626" spans="12:27">
      <c r="L626" s="2"/>
      <c r="M626" s="2"/>
      <c r="W626"/>
      <c r="Z626"/>
      <c r="AA626"/>
    </row>
    <row r="627" spans="12:27">
      <c r="L627" s="2"/>
      <c r="M627" s="2"/>
      <c r="W627"/>
      <c r="Z627"/>
      <c r="AA627"/>
    </row>
    <row r="628" spans="12:27">
      <c r="L628" s="2"/>
      <c r="M628" s="2"/>
      <c r="W628"/>
      <c r="Z628"/>
      <c r="AA628"/>
    </row>
    <row r="629" spans="12:27">
      <c r="L629" s="2"/>
      <c r="M629" s="2"/>
      <c r="W629"/>
      <c r="Z629"/>
      <c r="AA629"/>
    </row>
    <row r="630" spans="12:27">
      <c r="L630" s="2"/>
      <c r="M630" s="2"/>
    </row>
    <row r="631" spans="12:27">
      <c r="L631" s="2"/>
      <c r="M631" s="2"/>
    </row>
    <row r="632" spans="12:27">
      <c r="L632" s="2"/>
      <c r="M632" s="2"/>
    </row>
    <row r="633" spans="12:27">
      <c r="L633" s="2"/>
      <c r="M633" s="2"/>
    </row>
    <row r="634" spans="12:27">
      <c r="L634" s="2"/>
      <c r="M634" s="2"/>
    </row>
    <row r="635" spans="12:27">
      <c r="L635" s="2"/>
      <c r="M635" s="2"/>
    </row>
    <row r="636" spans="12:27">
      <c r="L636" s="2"/>
      <c r="M636" s="2"/>
    </row>
    <row r="637" spans="12:27">
      <c r="L637" s="2"/>
      <c r="M637" s="2"/>
    </row>
    <row r="638" spans="12:27">
      <c r="L638" s="2"/>
      <c r="M638" s="2"/>
    </row>
    <row r="639" spans="12:27">
      <c r="L639" s="2"/>
      <c r="M639" s="2"/>
    </row>
    <row r="640" spans="12:27">
      <c r="L640" s="2"/>
      <c r="M640" s="2"/>
    </row>
    <row r="641" spans="12:13">
      <c r="L641" s="2"/>
      <c r="M641" s="2"/>
    </row>
    <row r="642" spans="12:13">
      <c r="L642" s="2"/>
      <c r="M642" s="2"/>
    </row>
    <row r="643" spans="12:13">
      <c r="L643" s="2"/>
      <c r="M643" s="2"/>
    </row>
    <row r="644" spans="12:13">
      <c r="L644" s="2"/>
      <c r="M644" s="2"/>
    </row>
    <row r="645" spans="12:13">
      <c r="L645" s="2"/>
      <c r="M645" s="2"/>
    </row>
    <row r="646" spans="12:13">
      <c r="L646" s="2"/>
      <c r="M646" s="2"/>
    </row>
    <row r="647" spans="12:13">
      <c r="L647" s="2"/>
      <c r="M647" s="2"/>
    </row>
    <row r="648" spans="12:13">
      <c r="L648" s="2"/>
      <c r="M648" s="2"/>
    </row>
    <row r="649" spans="12:13">
      <c r="L649" s="2"/>
      <c r="M649" s="2"/>
    </row>
    <row r="650" spans="12:13">
      <c r="L650" s="2"/>
      <c r="M650" s="2"/>
    </row>
    <row r="651" spans="12:13">
      <c r="L651" s="2"/>
      <c r="M651" s="2"/>
    </row>
    <row r="652" spans="12:13">
      <c r="L652" s="2"/>
      <c r="M652" s="2"/>
    </row>
    <row r="653" spans="12:13">
      <c r="L653" s="2"/>
      <c r="M653" s="2"/>
    </row>
    <row r="654" spans="12:13">
      <c r="L654" s="2"/>
      <c r="M654" s="2"/>
    </row>
    <row r="655" spans="12:13">
      <c r="L655" s="2"/>
      <c r="M655" s="2"/>
    </row>
    <row r="656" spans="12:13">
      <c r="L656" s="2"/>
      <c r="M656" s="2"/>
    </row>
    <row r="657" spans="12:13">
      <c r="L657" s="2"/>
      <c r="M657" s="2"/>
    </row>
    <row r="658" spans="12:13">
      <c r="L658" s="2"/>
      <c r="M658" s="2"/>
    </row>
    <row r="659" spans="12:13">
      <c r="L659" s="2"/>
      <c r="M659" s="2"/>
    </row>
    <row r="660" spans="12:13">
      <c r="L660" s="2"/>
      <c r="M660" s="2"/>
    </row>
    <row r="661" spans="12:13">
      <c r="L661" s="2"/>
      <c r="M661" s="2"/>
    </row>
    <row r="662" spans="12:13">
      <c r="L662" s="2"/>
      <c r="M662" s="2"/>
    </row>
    <row r="663" spans="12:13">
      <c r="L663" s="2"/>
      <c r="M663" s="2"/>
    </row>
    <row r="664" spans="12:13">
      <c r="L664" s="2"/>
      <c r="M664" s="2"/>
    </row>
    <row r="665" spans="12:13">
      <c r="L665" s="2"/>
      <c r="M665" s="2"/>
    </row>
    <row r="666" spans="12:13">
      <c r="L666" s="2"/>
      <c r="M666" s="2"/>
    </row>
    <row r="667" spans="12:13">
      <c r="L667" s="2"/>
      <c r="M667" s="2"/>
    </row>
    <row r="668" spans="12:13">
      <c r="L668" s="2"/>
      <c r="M668" s="2"/>
    </row>
    <row r="669" spans="12:13">
      <c r="L669" s="2"/>
      <c r="M669" s="2"/>
    </row>
    <row r="670" spans="12:13">
      <c r="L670" s="2"/>
      <c r="M670" s="2"/>
    </row>
    <row r="671" spans="12:13">
      <c r="L671" s="2"/>
      <c r="M671" s="2"/>
    </row>
    <row r="672" spans="12:13">
      <c r="L672" s="2"/>
      <c r="M672" s="2"/>
    </row>
    <row r="673" spans="12:13">
      <c r="L673" s="2"/>
      <c r="M673" s="2"/>
    </row>
    <row r="674" spans="12:13">
      <c r="L674" s="2"/>
      <c r="M674" s="2"/>
    </row>
    <row r="675" spans="12:13">
      <c r="L675" s="2"/>
      <c r="M675" s="2"/>
    </row>
    <row r="676" spans="12:13">
      <c r="L676" s="2"/>
      <c r="M676" s="2"/>
    </row>
    <row r="677" spans="12:13">
      <c r="L677" s="2"/>
      <c r="M677" s="2"/>
    </row>
    <row r="678" spans="12:13">
      <c r="L678" s="2"/>
      <c r="M678" s="2"/>
    </row>
    <row r="679" spans="12:13">
      <c r="L679" s="2"/>
      <c r="M679" s="2"/>
    </row>
    <row r="680" spans="12:13">
      <c r="L680" s="2"/>
      <c r="M680" s="2"/>
    </row>
    <row r="681" spans="12:13">
      <c r="L681" s="2"/>
      <c r="M681" s="2"/>
    </row>
    <row r="682" spans="12:13">
      <c r="L682" s="2"/>
      <c r="M682" s="2"/>
    </row>
    <row r="683" spans="12:13">
      <c r="L683" s="2"/>
      <c r="M683" s="2"/>
    </row>
    <row r="684" spans="12:13">
      <c r="L684" s="2"/>
      <c r="M684" s="2"/>
    </row>
    <row r="685" spans="12:13">
      <c r="L685" s="2"/>
      <c r="M685" s="2"/>
    </row>
    <row r="686" spans="12:13">
      <c r="L686" s="2"/>
      <c r="M686" s="2"/>
    </row>
    <row r="687" spans="12:13">
      <c r="L687" s="2"/>
      <c r="M687" s="2"/>
    </row>
    <row r="688" spans="12:13">
      <c r="L688" s="2"/>
      <c r="M688" s="2"/>
    </row>
    <row r="689" spans="12:13">
      <c r="L689" s="2"/>
      <c r="M689" s="2"/>
    </row>
    <row r="690" spans="12:13">
      <c r="L690" s="2"/>
      <c r="M690" s="2"/>
    </row>
    <row r="691" spans="12:13">
      <c r="L691" s="2"/>
      <c r="M691" s="2"/>
    </row>
    <row r="692" spans="12:13">
      <c r="L692" s="2"/>
      <c r="M692" s="2"/>
    </row>
    <row r="693" spans="12:13">
      <c r="L693" s="2"/>
      <c r="M693" s="2"/>
    </row>
    <row r="694" spans="12:13">
      <c r="L694" s="2"/>
      <c r="M694" s="2"/>
    </row>
    <row r="695" spans="12:13">
      <c r="L695" s="2"/>
      <c r="M695" s="2"/>
    </row>
    <row r="696" spans="12:13">
      <c r="L696" s="2"/>
      <c r="M696" s="2"/>
    </row>
    <row r="697" spans="12:13">
      <c r="L697" s="2"/>
      <c r="M697" s="2"/>
    </row>
    <row r="698" spans="12:13">
      <c r="L698" s="2"/>
      <c r="M698" s="2"/>
    </row>
    <row r="699" spans="12:13">
      <c r="L699" s="2"/>
      <c r="M699" s="2"/>
    </row>
    <row r="700" spans="12:13">
      <c r="L700" s="2"/>
      <c r="M700" s="2"/>
    </row>
    <row r="701" spans="12:13">
      <c r="L701" s="2"/>
      <c r="M701" s="2"/>
    </row>
    <row r="702" spans="12:13">
      <c r="L702" s="2"/>
      <c r="M702" s="2"/>
    </row>
    <row r="703" spans="12:13">
      <c r="L703" s="2"/>
      <c r="M703" s="2"/>
    </row>
    <row r="704" spans="12:13">
      <c r="L704" s="2"/>
      <c r="M704" s="2"/>
    </row>
    <row r="705" spans="12:13">
      <c r="L705" s="2"/>
      <c r="M705" s="2"/>
    </row>
    <row r="706" spans="12:13">
      <c r="L706" s="2"/>
      <c r="M706" s="2"/>
    </row>
    <row r="707" spans="12:13">
      <c r="L707" s="2"/>
      <c r="M707" s="2"/>
    </row>
    <row r="708" spans="12:13">
      <c r="L708" s="2"/>
      <c r="M708" s="2"/>
    </row>
    <row r="709" spans="12:13">
      <c r="L709" s="2"/>
      <c r="M709" s="2"/>
    </row>
    <row r="710" spans="12:13">
      <c r="L710" s="2"/>
      <c r="M710" s="2"/>
    </row>
    <row r="711" spans="12:13">
      <c r="L711" s="2"/>
      <c r="M711" s="2"/>
    </row>
    <row r="712" spans="12:13">
      <c r="L712" s="2"/>
      <c r="M712" s="2"/>
    </row>
    <row r="713" spans="12:13">
      <c r="L713" s="2"/>
      <c r="M713" s="2"/>
    </row>
    <row r="714" spans="12:13">
      <c r="L714" s="2"/>
      <c r="M714" s="2"/>
    </row>
    <row r="715" spans="12:13">
      <c r="L715" s="2"/>
      <c r="M715" s="2"/>
    </row>
    <row r="716" spans="12:13">
      <c r="L716" s="2"/>
      <c r="M716" s="2"/>
    </row>
    <row r="717" spans="12:13">
      <c r="L717" s="2"/>
      <c r="M717" s="2"/>
    </row>
    <row r="718" spans="12:13">
      <c r="L718" s="2"/>
      <c r="M718" s="2"/>
    </row>
    <row r="719" spans="12:13">
      <c r="L719" s="2"/>
      <c r="M719" s="2"/>
    </row>
    <row r="720" spans="12:13">
      <c r="L720" s="2"/>
      <c r="M720" s="2"/>
    </row>
    <row r="721" spans="12:13">
      <c r="L721" s="2"/>
      <c r="M721" s="2"/>
    </row>
    <row r="722" spans="12:13">
      <c r="L722" s="2"/>
      <c r="M722" s="2"/>
    </row>
    <row r="723" spans="12:13">
      <c r="L723" s="2"/>
      <c r="M723" s="2"/>
    </row>
    <row r="724" spans="12:13">
      <c r="L724" s="2"/>
      <c r="M724" s="2"/>
    </row>
    <row r="725" spans="12:13">
      <c r="L725" s="2"/>
      <c r="M725" s="2"/>
    </row>
    <row r="726" spans="12:13">
      <c r="L726" s="2"/>
      <c r="M726" s="2"/>
    </row>
    <row r="727" spans="12:13">
      <c r="L727" s="2"/>
      <c r="M727" s="2"/>
    </row>
    <row r="728" spans="12:13">
      <c r="L728" s="2"/>
      <c r="M728" s="2"/>
    </row>
    <row r="729" spans="12:13">
      <c r="L729" s="2"/>
      <c r="M729" s="2"/>
    </row>
    <row r="730" spans="12:13">
      <c r="L730" s="2"/>
      <c r="M730" s="2"/>
    </row>
    <row r="731" spans="12:13">
      <c r="L731" s="2"/>
      <c r="M731" s="2"/>
    </row>
    <row r="732" spans="12:13">
      <c r="L732" s="2"/>
      <c r="M732" s="2"/>
    </row>
    <row r="733" spans="12:13">
      <c r="L733" s="2"/>
      <c r="M733" s="2"/>
    </row>
    <row r="734" spans="12:13">
      <c r="L734" s="2"/>
      <c r="M734" s="2"/>
    </row>
    <row r="735" spans="12:13">
      <c r="L735" s="2"/>
      <c r="M735" s="2"/>
    </row>
    <row r="736" spans="12:13">
      <c r="L736" s="2"/>
      <c r="M736" s="2"/>
    </row>
    <row r="737" spans="12:13">
      <c r="L737" s="2"/>
      <c r="M737" s="2"/>
    </row>
    <row r="738" spans="12:13">
      <c r="L738" s="2"/>
      <c r="M738" s="2"/>
    </row>
    <row r="739" spans="12:13">
      <c r="L739" s="2"/>
      <c r="M739" s="2"/>
    </row>
    <row r="740" spans="12:13">
      <c r="L740" s="2"/>
      <c r="M740" s="2"/>
    </row>
    <row r="741" spans="12:13">
      <c r="L741" s="2"/>
      <c r="M741" s="2"/>
    </row>
    <row r="742" spans="12:13">
      <c r="L742" s="2"/>
      <c r="M742" s="2"/>
    </row>
    <row r="743" spans="12:13">
      <c r="L743" s="2"/>
      <c r="M743" s="2"/>
    </row>
    <row r="744" spans="12:13">
      <c r="L744" s="2"/>
      <c r="M744" s="2"/>
    </row>
    <row r="745" spans="12:13">
      <c r="L745" s="2"/>
      <c r="M745" s="2"/>
    </row>
    <row r="746" spans="12:13">
      <c r="L746" s="2"/>
      <c r="M746" s="2"/>
    </row>
    <row r="747" spans="12:13">
      <c r="L747" s="2"/>
      <c r="M747" s="2"/>
    </row>
    <row r="748" spans="12:13">
      <c r="L748" s="2"/>
      <c r="M748" s="2"/>
    </row>
    <row r="749" spans="12:13">
      <c r="L749" s="2"/>
      <c r="M749" s="2"/>
    </row>
    <row r="750" spans="12:13">
      <c r="L750" s="2"/>
      <c r="M750" s="2"/>
    </row>
    <row r="751" spans="12:13">
      <c r="L751" s="2"/>
      <c r="M751" s="2"/>
    </row>
    <row r="752" spans="12:13">
      <c r="L752" s="2"/>
      <c r="M752" s="2"/>
    </row>
    <row r="753" spans="12:13">
      <c r="L753" s="2"/>
      <c r="M753" s="2"/>
    </row>
    <row r="754" spans="12:13">
      <c r="L754" s="2"/>
      <c r="M754" s="2"/>
    </row>
    <row r="755" spans="12:13">
      <c r="L755" s="2"/>
      <c r="M755" s="2"/>
    </row>
    <row r="756" spans="12:13">
      <c r="L756" s="2"/>
      <c r="M756" s="2"/>
    </row>
    <row r="757" spans="12:13">
      <c r="L757" s="2"/>
      <c r="M757" s="2"/>
    </row>
    <row r="758" spans="12:13">
      <c r="L758" s="2"/>
      <c r="M758" s="2"/>
    </row>
    <row r="759" spans="12:13">
      <c r="L759" s="2"/>
      <c r="M759" s="2"/>
    </row>
    <row r="760" spans="12:13">
      <c r="L760" s="2"/>
      <c r="M760" s="2"/>
    </row>
    <row r="761" spans="12:13">
      <c r="L761" s="2"/>
      <c r="M761" s="2"/>
    </row>
    <row r="762" spans="12:13">
      <c r="L762" s="2"/>
      <c r="M762" s="2"/>
    </row>
    <row r="763" spans="12:13">
      <c r="L763" s="2"/>
      <c r="M763" s="2"/>
    </row>
    <row r="764" spans="12:13">
      <c r="L764" s="2"/>
      <c r="M764" s="2"/>
    </row>
    <row r="765" spans="12:13">
      <c r="L765" s="2"/>
      <c r="M765" s="2"/>
    </row>
    <row r="766" spans="12:13">
      <c r="L766" s="2"/>
      <c r="M766" s="2"/>
    </row>
    <row r="767" spans="12:13">
      <c r="L767" s="2"/>
      <c r="M767" s="2"/>
    </row>
    <row r="768" spans="12:13">
      <c r="L768" s="2"/>
      <c r="M768" s="2"/>
    </row>
    <row r="769" spans="12:13">
      <c r="L769" s="2"/>
      <c r="M769" s="2"/>
    </row>
    <row r="770" spans="12:13">
      <c r="L770" s="2"/>
      <c r="M770" s="2"/>
    </row>
    <row r="771" spans="12:13">
      <c r="L771" s="2"/>
      <c r="M771" s="2"/>
    </row>
    <row r="772" spans="12:13">
      <c r="L772" s="2"/>
      <c r="M772" s="2"/>
    </row>
    <row r="773" spans="12:13">
      <c r="L773" s="2"/>
      <c r="M773" s="2"/>
    </row>
    <row r="774" spans="12:13">
      <c r="L774" s="2"/>
      <c r="M774" s="2"/>
    </row>
    <row r="775" spans="12:13">
      <c r="L775" s="2"/>
      <c r="M775" s="2"/>
    </row>
    <row r="776" spans="12:13">
      <c r="L776" s="2"/>
      <c r="M776" s="2"/>
    </row>
    <row r="777" spans="12:13">
      <c r="L777" s="2"/>
      <c r="M777" s="2"/>
    </row>
    <row r="778" spans="12:13">
      <c r="L778" s="2"/>
      <c r="M778" s="2"/>
    </row>
    <row r="779" spans="12:13">
      <c r="L779" s="2"/>
      <c r="M779" s="2"/>
    </row>
    <row r="780" spans="12:13">
      <c r="L780" s="2"/>
      <c r="M780" s="2"/>
    </row>
    <row r="781" spans="12:13">
      <c r="L781" s="2"/>
      <c r="M781" s="2"/>
    </row>
    <row r="782" spans="12:13">
      <c r="L782" s="2"/>
      <c r="M782" s="2"/>
    </row>
    <row r="783" spans="12:13">
      <c r="L783" s="2"/>
      <c r="M783" s="2"/>
    </row>
    <row r="784" spans="12:13">
      <c r="L784" s="2"/>
      <c r="M784" s="2"/>
    </row>
    <row r="785" spans="12:13">
      <c r="L785" s="2"/>
      <c r="M785" s="2"/>
    </row>
    <row r="786" spans="12:13">
      <c r="L786" s="2"/>
      <c r="M786" s="2"/>
    </row>
    <row r="787" spans="12:13">
      <c r="L787" s="2"/>
      <c r="M787" s="2"/>
    </row>
    <row r="788" spans="12:13">
      <c r="L788" s="2"/>
      <c r="M788" s="2"/>
    </row>
    <row r="789" spans="12:13">
      <c r="L789" s="2"/>
      <c r="M789" s="2"/>
    </row>
    <row r="790" spans="12:13">
      <c r="L790" s="2"/>
      <c r="M790" s="2"/>
    </row>
    <row r="791" spans="12:13">
      <c r="L791" s="2"/>
      <c r="M791" s="2"/>
    </row>
    <row r="792" spans="12:13">
      <c r="L792" s="2"/>
      <c r="M792" s="2"/>
    </row>
    <row r="793" spans="12:13">
      <c r="L793" s="2"/>
      <c r="M793" s="2"/>
    </row>
    <row r="794" spans="12:13">
      <c r="L794" s="2"/>
      <c r="M794" s="2"/>
    </row>
    <row r="795" spans="12:13">
      <c r="L795" s="2"/>
      <c r="M795" s="2"/>
    </row>
    <row r="796" spans="12:13">
      <c r="L796" s="2"/>
      <c r="M796" s="2"/>
    </row>
    <row r="797" spans="12:13">
      <c r="L797" s="2"/>
      <c r="M797" s="2"/>
    </row>
    <row r="798" spans="12:13">
      <c r="L798" s="2"/>
      <c r="M798" s="2"/>
    </row>
    <row r="799" spans="12:13">
      <c r="L799" s="2"/>
      <c r="M799" s="2"/>
    </row>
    <row r="800" spans="12:13">
      <c r="L800" s="2"/>
      <c r="M800" s="2"/>
    </row>
    <row r="801" spans="12:13">
      <c r="L801" s="2"/>
      <c r="M801" s="2"/>
    </row>
    <row r="802" spans="12:13">
      <c r="L802" s="2"/>
      <c r="M802" s="2"/>
    </row>
    <row r="803" spans="12:13">
      <c r="L803" s="2"/>
      <c r="M803" s="2"/>
    </row>
    <row r="804" spans="12:13">
      <c r="L804" s="2"/>
      <c r="M804" s="2"/>
    </row>
    <row r="805" spans="12:13">
      <c r="L805" s="2"/>
      <c r="M805" s="2"/>
    </row>
    <row r="806" spans="12:13">
      <c r="L806" s="2"/>
      <c r="M806" s="2"/>
    </row>
    <row r="807" spans="12:13">
      <c r="L807" s="2"/>
      <c r="M807" s="2"/>
    </row>
    <row r="808" spans="12:13">
      <c r="L808" s="2"/>
      <c r="M808" s="2"/>
    </row>
    <row r="809" spans="12:13">
      <c r="L809" s="2"/>
      <c r="M809" s="2"/>
    </row>
    <row r="810" spans="12:13">
      <c r="L810" s="2"/>
      <c r="M810" s="2"/>
    </row>
    <row r="811" spans="12:13">
      <c r="L811" s="2"/>
      <c r="M811" s="2"/>
    </row>
    <row r="812" spans="12:13">
      <c r="L812" s="2"/>
      <c r="M812" s="2"/>
    </row>
    <row r="813" spans="12:13">
      <c r="L813" s="2"/>
      <c r="M813" s="2"/>
    </row>
    <row r="814" spans="12:13">
      <c r="L814" s="2"/>
      <c r="M814" s="2"/>
    </row>
    <row r="815" spans="12:13">
      <c r="L815" s="2"/>
      <c r="M815" s="2"/>
    </row>
    <row r="816" spans="12:13">
      <c r="L816" s="2"/>
      <c r="M816" s="2"/>
    </row>
    <row r="817" spans="12:13">
      <c r="L817" s="2"/>
      <c r="M817" s="2"/>
    </row>
    <row r="818" spans="12:13">
      <c r="L818" s="2"/>
      <c r="M818" s="2"/>
    </row>
    <row r="819" spans="12:13">
      <c r="L819" s="2"/>
      <c r="M819" s="2"/>
    </row>
    <row r="820" spans="12:13">
      <c r="L820" s="2"/>
      <c r="M820" s="2"/>
    </row>
    <row r="821" spans="12:13">
      <c r="L821" s="2"/>
      <c r="M821" s="2"/>
    </row>
    <row r="822" spans="12:13">
      <c r="L822" s="2"/>
      <c r="M822" s="2"/>
    </row>
    <row r="823" spans="12:13">
      <c r="L823" s="2"/>
      <c r="M823" s="2"/>
    </row>
    <row r="824" spans="12:13">
      <c r="L824" s="2"/>
      <c r="M824" s="2"/>
    </row>
    <row r="825" spans="12:13">
      <c r="L825" s="2"/>
      <c r="M825" s="2"/>
    </row>
    <row r="826" spans="12:13">
      <c r="L826" s="2"/>
      <c r="M826" s="2"/>
    </row>
    <row r="827" spans="12:13">
      <c r="L827" s="2"/>
      <c r="M827" s="2"/>
    </row>
    <row r="828" spans="12:13">
      <c r="L828" s="2"/>
      <c r="M828" s="2"/>
    </row>
    <row r="829" spans="12:13">
      <c r="L829" s="2"/>
      <c r="M829" s="2"/>
    </row>
    <row r="830" spans="12:13">
      <c r="L830" s="2"/>
      <c r="M830" s="2"/>
    </row>
    <row r="831" spans="12:13">
      <c r="L831" s="2"/>
      <c r="M831" s="2"/>
    </row>
    <row r="832" spans="12:13">
      <c r="L832" s="2"/>
      <c r="M832" s="2"/>
    </row>
    <row r="833" spans="12:13">
      <c r="L833" s="2"/>
      <c r="M833" s="2"/>
    </row>
    <row r="834" spans="12:13">
      <c r="L834" s="2"/>
      <c r="M834" s="2"/>
    </row>
    <row r="835" spans="12:13">
      <c r="L835" s="2"/>
      <c r="M835" s="2"/>
    </row>
    <row r="836" spans="12:13">
      <c r="L836" s="2"/>
      <c r="M836" s="2"/>
    </row>
    <row r="837" spans="12:13">
      <c r="L837" s="2"/>
      <c r="M837" s="2"/>
    </row>
    <row r="838" spans="12:13">
      <c r="L838" s="2"/>
      <c r="M838" s="2"/>
    </row>
    <row r="839" spans="12:13">
      <c r="L839" s="2"/>
      <c r="M839" s="2"/>
    </row>
    <row r="840" spans="12:13">
      <c r="L840" s="2"/>
      <c r="M840" s="2"/>
    </row>
    <row r="841" spans="12:13">
      <c r="L841" s="2"/>
      <c r="M841" s="2"/>
    </row>
    <row r="842" spans="12:13">
      <c r="L842" s="2"/>
      <c r="M842" s="2"/>
    </row>
    <row r="843" spans="12:13">
      <c r="L843" s="2"/>
      <c r="M843" s="2"/>
    </row>
    <row r="844" spans="12:13">
      <c r="L844" s="2"/>
      <c r="M844" s="2"/>
    </row>
    <row r="845" spans="12:13">
      <c r="L845" s="2"/>
      <c r="M845" s="2"/>
    </row>
    <row r="846" spans="12:13">
      <c r="L846" s="2"/>
      <c r="M846" s="2"/>
    </row>
    <row r="847" spans="12:13">
      <c r="L847" s="2"/>
      <c r="M847" s="2"/>
    </row>
    <row r="848" spans="12:13">
      <c r="L848" s="2"/>
      <c r="M848" s="2"/>
    </row>
    <row r="849" spans="12:13">
      <c r="L849" s="2"/>
      <c r="M849" s="2"/>
    </row>
    <row r="850" spans="12:13">
      <c r="L850" s="2"/>
      <c r="M850" s="2"/>
    </row>
    <row r="851" spans="12:13">
      <c r="L851" s="2"/>
      <c r="M851" s="2"/>
    </row>
    <row r="852" spans="12:13">
      <c r="L852" s="2"/>
      <c r="M852" s="2"/>
    </row>
    <row r="853" spans="12:13">
      <c r="L853" s="2"/>
      <c r="M853" s="2"/>
    </row>
    <row r="854" spans="12:13">
      <c r="L854" s="2"/>
      <c r="M854" s="2"/>
    </row>
    <row r="855" spans="12:13">
      <c r="L855" s="2"/>
      <c r="M855" s="2"/>
    </row>
    <row r="856" spans="12:13">
      <c r="L856" s="2"/>
      <c r="M856" s="2"/>
    </row>
    <row r="857" spans="12:13">
      <c r="L857" s="2"/>
      <c r="M857" s="2"/>
    </row>
    <row r="858" spans="12:13">
      <c r="L858" s="2"/>
      <c r="M858" s="2"/>
    </row>
    <row r="859" spans="12:13">
      <c r="L859" s="2"/>
      <c r="M859" s="2"/>
    </row>
    <row r="860" spans="12:13">
      <c r="L860" s="2"/>
      <c r="M860" s="2"/>
    </row>
    <row r="861" spans="12:13">
      <c r="L861" s="2"/>
      <c r="M861" s="2"/>
    </row>
    <row r="862" spans="12:13">
      <c r="L862" s="2"/>
      <c r="M862" s="2"/>
    </row>
    <row r="863" spans="12:13">
      <c r="L863" s="2"/>
      <c r="M863" s="2"/>
    </row>
    <row r="864" spans="12:13">
      <c r="L864" s="2"/>
      <c r="M864" s="2"/>
    </row>
    <row r="865" spans="12:13">
      <c r="L865" s="2"/>
      <c r="M865" s="2"/>
    </row>
    <row r="866" spans="12:13">
      <c r="L866" s="2"/>
      <c r="M866" s="2"/>
    </row>
    <row r="867" spans="12:13">
      <c r="L867" s="2"/>
      <c r="M867" s="2"/>
    </row>
    <row r="868" spans="12:13">
      <c r="L868" s="2"/>
      <c r="M868" s="2"/>
    </row>
    <row r="869" spans="12:13">
      <c r="L869" s="2"/>
      <c r="M869" s="2"/>
    </row>
    <row r="870" spans="12:13">
      <c r="L870" s="2"/>
      <c r="M870" s="2"/>
    </row>
    <row r="871" spans="12:13">
      <c r="L871" s="2"/>
      <c r="M871" s="2"/>
    </row>
    <row r="872" spans="12:13">
      <c r="L872" s="2"/>
      <c r="M872" s="2"/>
    </row>
    <row r="873" spans="12:13">
      <c r="L873" s="2"/>
      <c r="M873" s="2"/>
    </row>
    <row r="874" spans="12:13">
      <c r="L874" s="2"/>
      <c r="M874" s="2"/>
    </row>
    <row r="875" spans="12:13">
      <c r="L875" s="2"/>
      <c r="M875" s="2"/>
    </row>
    <row r="876" spans="12:13">
      <c r="L876" s="2"/>
      <c r="M876" s="2"/>
    </row>
    <row r="877" spans="12:13">
      <c r="L877" s="2"/>
      <c r="M877" s="2"/>
    </row>
    <row r="878" spans="12:13">
      <c r="L878" s="2"/>
      <c r="M878" s="2"/>
    </row>
    <row r="879" spans="12:13">
      <c r="L879" s="2"/>
      <c r="M879" s="2"/>
    </row>
    <row r="880" spans="12:13">
      <c r="L880" s="2"/>
      <c r="M880" s="2"/>
    </row>
    <row r="881" spans="12:13">
      <c r="L881" s="2"/>
      <c r="M881" s="2"/>
    </row>
    <row r="882" spans="12:13">
      <c r="L882" s="2"/>
      <c r="M882" s="2"/>
    </row>
    <row r="883" spans="12:13">
      <c r="L883" s="2"/>
      <c r="M883" s="2"/>
    </row>
    <row r="884" spans="12:13">
      <c r="L884" s="2"/>
      <c r="M884" s="2"/>
    </row>
    <row r="885" spans="12:13">
      <c r="L885" s="2"/>
      <c r="M885" s="2"/>
    </row>
    <row r="886" spans="12:13">
      <c r="L886" s="2"/>
      <c r="M886" s="2"/>
    </row>
    <row r="887" spans="12:13">
      <c r="L887" s="2"/>
      <c r="M887" s="2"/>
    </row>
    <row r="888" spans="12:13">
      <c r="L888" s="2"/>
      <c r="M888" s="2"/>
    </row>
    <row r="889" spans="12:13">
      <c r="L889" s="2"/>
      <c r="M889" s="2"/>
    </row>
    <row r="890" spans="12:13">
      <c r="L890" s="2"/>
      <c r="M890" s="2"/>
    </row>
    <row r="891" spans="12:13">
      <c r="L891" s="2"/>
      <c r="M891" s="2"/>
    </row>
    <row r="892" spans="12:13">
      <c r="L892" s="2"/>
      <c r="M892" s="2"/>
    </row>
    <row r="893" spans="12:13">
      <c r="L893" s="2"/>
      <c r="M893" s="2"/>
    </row>
    <row r="894" spans="12:13">
      <c r="L894" s="2"/>
      <c r="M894" s="2"/>
    </row>
    <row r="895" spans="12:13">
      <c r="L895" s="2"/>
      <c r="M895" s="2"/>
    </row>
    <row r="896" spans="12:13">
      <c r="L896" s="2"/>
      <c r="M896" s="2"/>
    </row>
    <row r="897" spans="12:13">
      <c r="L897" s="2"/>
      <c r="M897" s="2"/>
    </row>
    <row r="898" spans="12:13">
      <c r="L898" s="2"/>
      <c r="M898" s="2"/>
    </row>
    <row r="899" spans="12:13">
      <c r="L899" s="2"/>
      <c r="M899" s="2"/>
    </row>
    <row r="900" spans="12:13">
      <c r="L900" s="2"/>
      <c r="M900" s="2"/>
    </row>
    <row r="901" spans="12:13">
      <c r="L901" s="2"/>
      <c r="M901" s="2"/>
    </row>
    <row r="902" spans="12:13">
      <c r="L902" s="2"/>
      <c r="M902" s="2"/>
    </row>
    <row r="903" spans="12:13">
      <c r="L903" s="2"/>
      <c r="M903" s="2"/>
    </row>
    <row r="904" spans="12:13">
      <c r="L904" s="2"/>
      <c r="M904" s="2"/>
    </row>
    <row r="905" spans="12:13">
      <c r="L905" s="2"/>
      <c r="M905" s="2"/>
    </row>
    <row r="906" spans="12:13">
      <c r="L906" s="2"/>
      <c r="M906" s="2"/>
    </row>
    <row r="907" spans="12:13">
      <c r="L907" s="2"/>
      <c r="M907" s="2"/>
    </row>
    <row r="908" spans="12:13">
      <c r="L908" s="2"/>
      <c r="M908" s="2"/>
    </row>
    <row r="909" spans="12:13">
      <c r="L909" s="2"/>
      <c r="M909" s="2"/>
    </row>
    <row r="910" spans="12:13">
      <c r="L910" s="2"/>
      <c r="M910" s="2"/>
    </row>
    <row r="911" spans="12:13">
      <c r="L911" s="2"/>
      <c r="M911" s="2"/>
    </row>
    <row r="912" spans="12:13">
      <c r="L912" s="2"/>
      <c r="M912" s="2"/>
    </row>
    <row r="913" spans="12:13">
      <c r="L913" s="2"/>
      <c r="M913" s="2"/>
    </row>
    <row r="914" spans="12:13">
      <c r="L914" s="2"/>
      <c r="M914" s="2"/>
    </row>
    <row r="915" spans="12:13">
      <c r="L915" s="2"/>
      <c r="M915" s="2"/>
    </row>
    <row r="916" spans="12:13">
      <c r="L916" s="2"/>
      <c r="M916" s="2"/>
    </row>
    <row r="917" spans="12:13">
      <c r="L917" s="2"/>
      <c r="M917" s="2"/>
    </row>
    <row r="918" spans="12:13">
      <c r="L918" s="2"/>
      <c r="M918" s="2"/>
    </row>
    <row r="919" spans="12:13">
      <c r="L919" s="2"/>
      <c r="M919" s="2"/>
    </row>
    <row r="920" spans="12:13">
      <c r="L920" s="2"/>
      <c r="M920" s="2"/>
    </row>
    <row r="921" spans="12:13">
      <c r="L921" s="2"/>
      <c r="M921" s="2"/>
    </row>
    <row r="922" spans="12:13">
      <c r="L922" s="2"/>
      <c r="M922" s="2"/>
    </row>
    <row r="923" spans="12:13">
      <c r="L923" s="2"/>
      <c r="M923" s="2"/>
    </row>
    <row r="924" spans="12:13">
      <c r="L924" s="2"/>
      <c r="M924" s="2"/>
    </row>
    <row r="925" spans="12:13">
      <c r="L925" s="2"/>
      <c r="M925" s="2"/>
    </row>
    <row r="926" spans="12:13">
      <c r="L926" s="2"/>
      <c r="M926" s="2"/>
    </row>
    <row r="927" spans="12:13">
      <c r="L927" s="2"/>
      <c r="M927" s="2"/>
    </row>
    <row r="928" spans="12:13">
      <c r="L928" s="2"/>
      <c r="M928" s="2"/>
    </row>
    <row r="929" spans="12:13">
      <c r="L929" s="2"/>
      <c r="M929" s="2"/>
    </row>
    <row r="930" spans="12:13">
      <c r="L930" s="2"/>
      <c r="M930" s="2"/>
    </row>
    <row r="931" spans="12:13">
      <c r="L931" s="2"/>
      <c r="M931" s="2"/>
    </row>
    <row r="932" spans="12:13">
      <c r="L932" s="2"/>
      <c r="M932" s="2"/>
    </row>
    <row r="933" spans="12:13">
      <c r="L933" s="2"/>
      <c r="M933" s="2"/>
    </row>
    <row r="934" spans="12:13">
      <c r="L934" s="2"/>
      <c r="M934" s="2"/>
    </row>
    <row r="935" spans="12:13">
      <c r="L935" s="2"/>
      <c r="M935" s="2"/>
    </row>
    <row r="936" spans="12:13">
      <c r="L936" s="2"/>
      <c r="M936" s="2"/>
    </row>
    <row r="937" spans="12:13">
      <c r="L937" s="2"/>
      <c r="M937" s="2"/>
    </row>
    <row r="938" spans="12:13">
      <c r="L938" s="2"/>
      <c r="M938" s="2"/>
    </row>
    <row r="939" spans="12:13">
      <c r="L939" s="2"/>
      <c r="M939" s="2"/>
    </row>
    <row r="940" spans="12:13">
      <c r="L940" s="2"/>
      <c r="M940" s="2"/>
    </row>
    <row r="941" spans="12:13">
      <c r="L941" s="2"/>
      <c r="M941" s="2"/>
    </row>
    <row r="942" spans="12:13">
      <c r="L942" s="2"/>
      <c r="M942" s="2"/>
    </row>
    <row r="943" spans="12:13">
      <c r="L943" s="2"/>
      <c r="M943" s="2"/>
    </row>
    <row r="944" spans="12:13">
      <c r="L944" s="2"/>
      <c r="M944" s="2"/>
    </row>
    <row r="945" spans="12:13">
      <c r="L945" s="2"/>
      <c r="M945" s="2"/>
    </row>
    <row r="946" spans="12:13">
      <c r="L946" s="2"/>
      <c r="M946" s="2"/>
    </row>
    <row r="947" spans="12:13">
      <c r="L947" s="2"/>
      <c r="M947" s="2"/>
    </row>
    <row r="948" spans="12:13">
      <c r="L948" s="2"/>
      <c r="M948" s="2"/>
    </row>
    <row r="949" spans="12:13">
      <c r="L949" s="2"/>
      <c r="M949" s="2"/>
    </row>
    <row r="950" spans="12:13">
      <c r="L950" s="2"/>
      <c r="M950" s="2"/>
    </row>
    <row r="951" spans="12:13">
      <c r="L951" s="2"/>
      <c r="M951" s="2"/>
    </row>
    <row r="952" spans="12:13">
      <c r="L952" s="2"/>
      <c r="M952" s="2"/>
    </row>
    <row r="953" spans="12:13">
      <c r="L953" s="2"/>
      <c r="M953" s="2"/>
    </row>
    <row r="954" spans="12:13">
      <c r="L954" s="2"/>
      <c r="M954" s="2"/>
    </row>
    <row r="955" spans="12:13">
      <c r="L955" s="2"/>
      <c r="M955" s="2"/>
    </row>
    <row r="956" spans="12:13">
      <c r="L956" s="2"/>
      <c r="M956" s="2"/>
    </row>
    <row r="957" spans="12:13">
      <c r="L957" s="2"/>
      <c r="M957" s="2"/>
    </row>
    <row r="958" spans="12:13">
      <c r="L958" s="2"/>
      <c r="M958" s="2"/>
    </row>
    <row r="959" spans="12:13">
      <c r="L959" s="2"/>
      <c r="M959" s="2"/>
    </row>
    <row r="960" spans="12:13">
      <c r="L960" s="2"/>
      <c r="M960" s="2"/>
    </row>
    <row r="961" spans="12:13">
      <c r="L961" s="2"/>
      <c r="M961" s="2"/>
    </row>
    <row r="962" spans="12:13">
      <c r="L962" s="2"/>
      <c r="M962" s="2"/>
    </row>
    <row r="963" spans="12:13">
      <c r="L963" s="2"/>
      <c r="M963" s="2"/>
    </row>
    <row r="964" spans="12:13">
      <c r="L964" s="2"/>
      <c r="M964" s="2"/>
    </row>
    <row r="965" spans="12:13">
      <c r="L965" s="2"/>
      <c r="M965" s="2"/>
    </row>
    <row r="966" spans="12:13">
      <c r="L966" s="2"/>
      <c r="M966" s="2"/>
    </row>
    <row r="967" spans="12:13">
      <c r="L967" s="2"/>
      <c r="M967" s="2"/>
    </row>
  </sheetData>
  <mergeCells count="5">
    <mergeCell ref="C1:D1"/>
    <mergeCell ref="C2:D2"/>
    <mergeCell ref="C3:D3"/>
    <mergeCell ref="K3:N3"/>
    <mergeCell ref="E3:I3"/>
  </mergeCells>
  <phoneticPr fontId="0" type="noConversion"/>
  <pageMargins left="0.75" right="0.75" top="1" bottom="1" header="0.5" footer="0.5"/>
  <pageSetup paperSize="9" orientation="portrait" horizontalDpi="4294967293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971"/>
  <sheetViews>
    <sheetView zoomScale="75" workbookViewId="0">
      <selection activeCell="C4" sqref="C4"/>
    </sheetView>
  </sheetViews>
  <sheetFormatPr defaultRowHeight="12.75"/>
  <cols>
    <col min="1" max="1" width="31.140625" style="11" customWidth="1"/>
    <col min="2" max="2" width="10.85546875" customWidth="1"/>
    <col min="3" max="3" width="30.28515625" customWidth="1"/>
    <col min="4" max="4" width="12.7109375" customWidth="1"/>
    <col min="6" max="6" width="8.42578125" customWidth="1"/>
    <col min="7" max="7" width="13" customWidth="1"/>
    <col min="8" max="8" width="17.42578125" customWidth="1"/>
    <col min="9" max="9" width="14.5703125" style="15" customWidth="1"/>
    <col min="10" max="10" width="5" style="15" customWidth="1"/>
    <col min="11" max="11" width="7.28515625" customWidth="1"/>
    <col min="12" max="12" width="7" customWidth="1"/>
    <col min="13" max="13" width="6.7109375" customWidth="1"/>
    <col min="14" max="14" width="7" customWidth="1"/>
    <col min="15" max="15" width="8.5703125" customWidth="1"/>
    <col min="16" max="16" width="7.28515625" customWidth="1"/>
    <col min="17" max="17" width="6.28515625" customWidth="1"/>
    <col min="18" max="18" width="7.28515625" customWidth="1"/>
    <col min="23" max="23" width="9.140625" style="2"/>
    <col min="25" max="25" width="13.5703125" customWidth="1"/>
    <col min="26" max="27" width="9.140625" style="3"/>
    <col min="29" max="29" width="6.42578125" customWidth="1"/>
  </cols>
  <sheetData>
    <row r="1" spans="1:28" ht="20.25">
      <c r="A1" s="21" t="s">
        <v>9</v>
      </c>
      <c r="B1" s="9"/>
      <c r="C1" s="34"/>
      <c r="D1" s="32"/>
      <c r="H1" s="35" t="s">
        <v>29</v>
      </c>
      <c r="I1" s="37"/>
      <c r="N1" s="2"/>
      <c r="O1" s="2"/>
      <c r="P1" s="2"/>
    </row>
    <row r="2" spans="1:28" ht="20.25">
      <c r="A2" s="22" t="s">
        <v>23</v>
      </c>
      <c r="B2" s="9"/>
      <c r="C2" s="34"/>
      <c r="D2" s="32"/>
      <c r="I2" s="36">
        <v>0</v>
      </c>
      <c r="N2" s="2"/>
      <c r="O2" s="2"/>
      <c r="P2" s="13"/>
    </row>
    <row r="3" spans="1:28" ht="20.25">
      <c r="A3" s="21" t="s">
        <v>20</v>
      </c>
      <c r="B3" s="12" t="s">
        <v>10</v>
      </c>
      <c r="C3" s="34"/>
      <c r="D3" s="32"/>
    </row>
    <row r="4" spans="1:28" s="2" customFormat="1" ht="20.25">
      <c r="A4" s="22" t="s">
        <v>35</v>
      </c>
      <c r="B4" s="31"/>
      <c r="C4" s="32"/>
      <c r="D4" s="32"/>
      <c r="F4" s="39">
        <f>SUM(F16:F531)</f>
        <v>678.39766574235102</v>
      </c>
      <c r="G4" s="33"/>
      <c r="H4" s="40" t="s">
        <v>30</v>
      </c>
      <c r="I4" s="39">
        <f>SUM(I16:I531)</f>
        <v>0</v>
      </c>
      <c r="J4" s="38"/>
      <c r="K4" s="33"/>
      <c r="L4" s="39">
        <f>SUM(L16:L531)</f>
        <v>678.39766574235102</v>
      </c>
      <c r="M4" s="33"/>
      <c r="N4" s="33"/>
      <c r="Z4" s="33"/>
      <c r="AA4" s="33"/>
    </row>
    <row r="5" spans="1:28" s="2" customFormat="1" ht="20.25">
      <c r="A5" s="22" t="s">
        <v>26</v>
      </c>
      <c r="B5" s="31"/>
      <c r="C5" s="32"/>
      <c r="D5" s="32"/>
      <c r="I5" s="5"/>
      <c r="J5" s="5"/>
      <c r="Z5" s="33"/>
      <c r="AA5" s="33"/>
    </row>
    <row r="6" spans="1:28" s="2" customFormat="1" ht="20.25">
      <c r="A6" s="22" t="s">
        <v>27</v>
      </c>
      <c r="B6" s="31"/>
      <c r="C6" s="32"/>
      <c r="D6" s="32"/>
      <c r="E6" s="20"/>
      <c r="F6" s="5"/>
      <c r="G6" s="5"/>
      <c r="H6" s="5"/>
      <c r="I6" s="24"/>
      <c r="J6" s="5"/>
      <c r="K6" s="5"/>
      <c r="L6" s="5"/>
      <c r="M6" s="5"/>
      <c r="N6" s="5"/>
      <c r="Z6" s="33"/>
      <c r="AA6" s="33"/>
    </row>
    <row r="7" spans="1:28" s="2" customFormat="1" ht="20.25">
      <c r="A7" s="22" t="s">
        <v>28</v>
      </c>
      <c r="B7" s="31"/>
      <c r="C7" s="32"/>
      <c r="D7" s="32"/>
      <c r="E7" s="20"/>
      <c r="F7" s="5"/>
      <c r="G7" s="5"/>
      <c r="H7" s="5"/>
      <c r="I7" s="5"/>
      <c r="J7" s="5"/>
      <c r="K7" s="5"/>
      <c r="L7" s="5"/>
      <c r="M7" s="5"/>
      <c r="N7" s="5"/>
      <c r="Z7" s="33"/>
      <c r="AA7" s="33"/>
    </row>
    <row r="8" spans="1:28" s="2" customFormat="1" ht="20.25">
      <c r="A8" s="22" t="s">
        <v>33</v>
      </c>
      <c r="B8" s="31"/>
      <c r="C8" s="32"/>
      <c r="D8" s="32"/>
      <c r="E8" s="20"/>
      <c r="F8" s="5"/>
      <c r="G8" s="5"/>
      <c r="H8" s="5"/>
      <c r="I8" s="5"/>
      <c r="J8" s="5"/>
      <c r="K8" s="5"/>
      <c r="L8" s="5"/>
      <c r="M8" s="5"/>
      <c r="N8" s="5"/>
      <c r="Z8" s="33"/>
      <c r="AA8" s="33"/>
    </row>
    <row r="9" spans="1:28" s="2" customFormat="1" ht="20.25">
      <c r="A9" s="22"/>
      <c r="B9" s="31"/>
      <c r="C9" s="32"/>
      <c r="D9" s="32"/>
      <c r="E9" s="46" t="s">
        <v>22</v>
      </c>
      <c r="F9" s="45"/>
      <c r="G9" s="45"/>
      <c r="H9" s="45"/>
      <c r="I9" s="45"/>
      <c r="J9" s="5"/>
      <c r="K9" s="45" t="s">
        <v>21</v>
      </c>
      <c r="L9" s="45"/>
      <c r="M9" s="45"/>
      <c r="N9" s="45"/>
      <c r="Z9" s="33"/>
      <c r="AA9" s="33"/>
    </row>
    <row r="10" spans="1:28">
      <c r="I10" s="5" t="s">
        <v>12</v>
      </c>
      <c r="J10" s="5"/>
      <c r="K10" s="3"/>
      <c r="W10"/>
      <c r="Z10"/>
      <c r="AA10"/>
    </row>
    <row r="11" spans="1:28">
      <c r="B11" s="1" t="s">
        <v>24</v>
      </c>
      <c r="C11" s="1"/>
      <c r="D11" s="1" t="s">
        <v>24</v>
      </c>
      <c r="F11" s="3"/>
      <c r="G11" t="s">
        <v>17</v>
      </c>
      <c r="H11" s="6"/>
      <c r="I11" s="5" t="s">
        <v>13</v>
      </c>
      <c r="J11" s="5"/>
      <c r="M11" t="s">
        <v>16</v>
      </c>
      <c r="N11" t="s">
        <v>16</v>
      </c>
      <c r="W11"/>
      <c r="Z11"/>
      <c r="AA11"/>
    </row>
    <row r="12" spans="1:28">
      <c r="A12" s="11" t="s">
        <v>0</v>
      </c>
      <c r="B12" t="s">
        <v>1</v>
      </c>
      <c r="C12" t="s">
        <v>2</v>
      </c>
      <c r="D12" t="s">
        <v>4</v>
      </c>
      <c r="E12" t="s">
        <v>5</v>
      </c>
      <c r="F12" t="s">
        <v>6</v>
      </c>
      <c r="G12" t="s">
        <v>15</v>
      </c>
      <c r="H12" s="7" t="s">
        <v>7</v>
      </c>
      <c r="I12" s="15" t="s">
        <v>25</v>
      </c>
      <c r="J12" s="5"/>
      <c r="K12" t="s">
        <v>5</v>
      </c>
      <c r="L12" s="2" t="s">
        <v>3</v>
      </c>
      <c r="M12" s="2" t="s">
        <v>18</v>
      </c>
      <c r="N12" s="2" t="s">
        <v>7</v>
      </c>
      <c r="W12"/>
      <c r="Z12"/>
      <c r="AA12"/>
    </row>
    <row r="13" spans="1:28">
      <c r="B13" t="s">
        <v>8</v>
      </c>
      <c r="C13" t="s">
        <v>8</v>
      </c>
      <c r="D13" t="s">
        <v>8</v>
      </c>
      <c r="E13" t="s">
        <v>8</v>
      </c>
      <c r="F13" t="s">
        <v>8</v>
      </c>
      <c r="H13" s="7"/>
      <c r="I13" s="5"/>
      <c r="J13" s="5"/>
      <c r="L13" s="2"/>
      <c r="M13" s="2"/>
      <c r="W13"/>
      <c r="Z13"/>
      <c r="AA13"/>
    </row>
    <row r="14" spans="1:28" ht="25.5">
      <c r="A14" s="14"/>
      <c r="B14" s="1"/>
      <c r="C14" s="10"/>
      <c r="D14" s="8"/>
      <c r="E14" s="4"/>
      <c r="F14" s="4"/>
      <c r="G14" s="4"/>
      <c r="H14" s="7"/>
      <c r="I14" s="5"/>
      <c r="J14" s="5"/>
      <c r="K14" s="4"/>
      <c r="L14" s="4"/>
      <c r="M14" s="4"/>
      <c r="N14" s="7"/>
      <c r="P14" s="3"/>
      <c r="W14"/>
      <c r="Z14"/>
      <c r="AA14"/>
      <c r="AB14" s="23"/>
    </row>
    <row r="15" spans="1:28">
      <c r="A15" s="14">
        <v>39297</v>
      </c>
      <c r="B15" s="1">
        <v>0</v>
      </c>
      <c r="C15" s="28"/>
      <c r="D15" s="8">
        <v>0.68056540384700281</v>
      </c>
      <c r="E15" s="4"/>
      <c r="F15" s="4"/>
      <c r="G15" s="4">
        <f>C2</f>
        <v>0</v>
      </c>
      <c r="H15" s="7"/>
      <c r="I15" s="5"/>
      <c r="J15" s="5"/>
      <c r="K15" s="4"/>
      <c r="L15" s="4"/>
      <c r="M15" s="4">
        <f>C2</f>
        <v>0</v>
      </c>
      <c r="N15" s="7"/>
      <c r="P15" s="3"/>
      <c r="W15"/>
      <c r="Z15"/>
      <c r="AA15"/>
    </row>
    <row r="16" spans="1:28">
      <c r="A16" s="14">
        <v>39298</v>
      </c>
      <c r="B16" s="1">
        <v>33.6</v>
      </c>
      <c r="C16" s="28">
        <f t="shared" ref="C16:C78" si="0">I16</f>
        <v>0</v>
      </c>
      <c r="D16" s="8">
        <v>0.74028732849386414</v>
      </c>
      <c r="E16" s="4">
        <f t="shared" ref="E16:E79" si="1">IF(G15+B16+C16&gt;D15,D15,G15+B16+C16)</f>
        <v>0.68056540384700281</v>
      </c>
      <c r="F16" s="4">
        <f t="shared" ref="F16:F79" si="2">IF(G15+B16+C16-E16&gt;$C$2,G15+B16+C16-E16-$C$2,0)</f>
        <v>32.919434596152996</v>
      </c>
      <c r="G16" s="4">
        <f t="shared" ref="G16:G79" si="3">G15+B16+C16-E16-F16</f>
        <v>0</v>
      </c>
      <c r="H16" s="7">
        <f t="shared" ref="H16:H79" si="4">-$C$2+G16</f>
        <v>0</v>
      </c>
      <c r="I16" s="5">
        <f t="shared" ref="I16:I79" si="5">IF(G15+B16-D15&lt;$C$3,$I$1,$I$2)</f>
        <v>0</v>
      </c>
      <c r="J16" s="5"/>
      <c r="K16" s="4">
        <f t="shared" ref="K16:K79" si="6">IF(M15+B16&gt;D15,D15,M15+B16)</f>
        <v>0.68056540384700281</v>
      </c>
      <c r="L16" s="4">
        <f t="shared" ref="L16:L79" si="7">IF(M15+B16-E16&gt;$C$2,M15+B16-E16-$C$2,0)</f>
        <v>32.919434596152996</v>
      </c>
      <c r="M16" s="4">
        <f t="shared" ref="M16:M79" si="8">M15+B16-K16-L16</f>
        <v>0</v>
      </c>
      <c r="N16" s="7">
        <f t="shared" ref="N16:N79" si="9">-$C$2+M16</f>
        <v>0</v>
      </c>
      <c r="P16" s="3"/>
      <c r="W16"/>
      <c r="Z16"/>
      <c r="AA16"/>
    </row>
    <row r="17" spans="1:27">
      <c r="A17" s="14">
        <v>39299</v>
      </c>
      <c r="B17" s="1">
        <v>0.2</v>
      </c>
      <c r="C17" s="28">
        <f t="shared" si="0"/>
        <v>0</v>
      </c>
      <c r="D17" s="8">
        <v>1.1664978167583915</v>
      </c>
      <c r="E17" s="4">
        <f t="shared" si="1"/>
        <v>0.2</v>
      </c>
      <c r="F17" s="4">
        <f t="shared" si="2"/>
        <v>0</v>
      </c>
      <c r="G17" s="4">
        <f t="shared" si="3"/>
        <v>0</v>
      </c>
      <c r="H17" s="7">
        <f t="shared" si="4"/>
        <v>0</v>
      </c>
      <c r="I17" s="5">
        <f t="shared" si="5"/>
        <v>0</v>
      </c>
      <c r="J17" s="5"/>
      <c r="K17" s="4">
        <f t="shared" si="6"/>
        <v>0.2</v>
      </c>
      <c r="L17" s="4">
        <f t="shared" si="7"/>
        <v>0</v>
      </c>
      <c r="M17" s="4">
        <f t="shared" si="8"/>
        <v>0</v>
      </c>
      <c r="N17" s="7">
        <f t="shared" si="9"/>
        <v>0</v>
      </c>
      <c r="P17" s="3"/>
      <c r="W17"/>
      <c r="Z17"/>
      <c r="AA17"/>
    </row>
    <row r="18" spans="1:27">
      <c r="A18" s="14">
        <v>39300</v>
      </c>
      <c r="B18" s="1">
        <v>0.2</v>
      </c>
      <c r="C18" s="28">
        <f t="shared" si="0"/>
        <v>0</v>
      </c>
      <c r="D18" s="8">
        <v>0.46400770798912411</v>
      </c>
      <c r="E18" s="4">
        <f t="shared" si="1"/>
        <v>0.2</v>
      </c>
      <c r="F18" s="4">
        <f t="shared" si="2"/>
        <v>0</v>
      </c>
      <c r="G18" s="4">
        <f t="shared" si="3"/>
        <v>0</v>
      </c>
      <c r="H18" s="7">
        <f t="shared" si="4"/>
        <v>0</v>
      </c>
      <c r="I18" s="5">
        <f t="shared" si="5"/>
        <v>0</v>
      </c>
      <c r="J18" s="5"/>
      <c r="K18" s="4">
        <f t="shared" si="6"/>
        <v>0.2</v>
      </c>
      <c r="L18" s="4">
        <f t="shared" si="7"/>
        <v>0</v>
      </c>
      <c r="M18" s="4">
        <f t="shared" si="8"/>
        <v>0</v>
      </c>
      <c r="N18" s="7">
        <f t="shared" si="9"/>
        <v>0</v>
      </c>
      <c r="P18" s="3"/>
      <c r="W18"/>
      <c r="Z18"/>
      <c r="AA18"/>
    </row>
    <row r="19" spans="1:27">
      <c r="A19" s="14">
        <v>39301</v>
      </c>
      <c r="B19" s="1">
        <v>0</v>
      </c>
      <c r="C19" s="28">
        <f t="shared" si="0"/>
        <v>0</v>
      </c>
      <c r="D19" s="8">
        <v>0.83797410612575363</v>
      </c>
      <c r="E19" s="4">
        <f t="shared" si="1"/>
        <v>0</v>
      </c>
      <c r="F19" s="4">
        <f t="shared" si="2"/>
        <v>0</v>
      </c>
      <c r="G19" s="4">
        <f t="shared" si="3"/>
        <v>0</v>
      </c>
      <c r="H19" s="7">
        <f t="shared" si="4"/>
        <v>0</v>
      </c>
      <c r="I19" s="5">
        <f t="shared" si="5"/>
        <v>0</v>
      </c>
      <c r="J19" s="5"/>
      <c r="K19" s="4">
        <f t="shared" si="6"/>
        <v>0</v>
      </c>
      <c r="L19" s="4">
        <f t="shared" si="7"/>
        <v>0</v>
      </c>
      <c r="M19" s="4">
        <f t="shared" si="8"/>
        <v>0</v>
      </c>
      <c r="N19" s="7">
        <f t="shared" si="9"/>
        <v>0</v>
      </c>
      <c r="P19" s="3"/>
      <c r="W19"/>
      <c r="Z19"/>
      <c r="AA19"/>
    </row>
    <row r="20" spans="1:27">
      <c r="A20" s="14">
        <v>39302</v>
      </c>
      <c r="B20" s="1">
        <v>0</v>
      </c>
      <c r="C20" s="28">
        <f t="shared" si="0"/>
        <v>0</v>
      </c>
      <c r="D20" s="8">
        <v>1.106658851875814</v>
      </c>
      <c r="E20" s="4">
        <f t="shared" si="1"/>
        <v>0</v>
      </c>
      <c r="F20" s="4">
        <f t="shared" si="2"/>
        <v>0</v>
      </c>
      <c r="G20" s="4">
        <f t="shared" si="3"/>
        <v>0</v>
      </c>
      <c r="H20" s="7">
        <f t="shared" si="4"/>
        <v>0</v>
      </c>
      <c r="I20" s="5">
        <f t="shared" si="5"/>
        <v>0</v>
      </c>
      <c r="J20" s="5"/>
      <c r="K20" s="4">
        <f t="shared" si="6"/>
        <v>0</v>
      </c>
      <c r="L20" s="4">
        <f t="shared" si="7"/>
        <v>0</v>
      </c>
      <c r="M20" s="4">
        <f t="shared" si="8"/>
        <v>0</v>
      </c>
      <c r="N20" s="7">
        <f t="shared" si="9"/>
        <v>0</v>
      </c>
      <c r="P20" s="3"/>
      <c r="W20"/>
      <c r="Z20"/>
      <c r="AA20"/>
    </row>
    <row r="21" spans="1:27">
      <c r="A21" s="14">
        <v>39303</v>
      </c>
      <c r="B21" s="1">
        <v>0</v>
      </c>
      <c r="C21" s="28">
        <f t="shared" si="0"/>
        <v>0</v>
      </c>
      <c r="D21" s="8">
        <v>2.0806824592769324</v>
      </c>
      <c r="E21" s="4">
        <f t="shared" si="1"/>
        <v>0</v>
      </c>
      <c r="F21" s="4">
        <f t="shared" si="2"/>
        <v>0</v>
      </c>
      <c r="G21" s="4">
        <f t="shared" si="3"/>
        <v>0</v>
      </c>
      <c r="H21" s="7">
        <f t="shared" si="4"/>
        <v>0</v>
      </c>
      <c r="I21" s="5">
        <f t="shared" si="5"/>
        <v>0</v>
      </c>
      <c r="J21" s="5"/>
      <c r="K21" s="4">
        <f t="shared" si="6"/>
        <v>0</v>
      </c>
      <c r="L21" s="4">
        <f t="shared" si="7"/>
        <v>0</v>
      </c>
      <c r="M21" s="4">
        <f t="shared" si="8"/>
        <v>0</v>
      </c>
      <c r="N21" s="7">
        <f t="shared" si="9"/>
        <v>0</v>
      </c>
      <c r="P21" s="3"/>
      <c r="W21"/>
      <c r="Z21"/>
      <c r="AA21"/>
    </row>
    <row r="22" spans="1:27">
      <c r="A22" s="14">
        <v>39304</v>
      </c>
      <c r="B22" s="1">
        <v>0</v>
      </c>
      <c r="C22" s="28">
        <f t="shared" si="0"/>
        <v>0</v>
      </c>
      <c r="D22" s="8">
        <v>2.4741312797058903</v>
      </c>
      <c r="E22" s="4">
        <f t="shared" si="1"/>
        <v>0</v>
      </c>
      <c r="F22" s="4">
        <f t="shared" si="2"/>
        <v>0</v>
      </c>
      <c r="G22" s="4">
        <f t="shared" si="3"/>
        <v>0</v>
      </c>
      <c r="H22" s="7">
        <f t="shared" si="4"/>
        <v>0</v>
      </c>
      <c r="I22" s="5">
        <f t="shared" si="5"/>
        <v>0</v>
      </c>
      <c r="J22" s="5"/>
      <c r="K22" s="4">
        <f t="shared" si="6"/>
        <v>0</v>
      </c>
      <c r="L22" s="4">
        <f t="shared" si="7"/>
        <v>0</v>
      </c>
      <c r="M22" s="4">
        <f t="shared" si="8"/>
        <v>0</v>
      </c>
      <c r="N22" s="7">
        <f t="shared" si="9"/>
        <v>0</v>
      </c>
      <c r="P22" s="3"/>
      <c r="W22"/>
      <c r="Z22"/>
      <c r="AA22"/>
    </row>
    <row r="23" spans="1:27">
      <c r="A23" s="14">
        <v>39305</v>
      </c>
      <c r="B23" s="1">
        <v>0.4</v>
      </c>
      <c r="C23" s="28">
        <f t="shared" si="0"/>
        <v>0</v>
      </c>
      <c r="D23" s="8">
        <v>2.429228343479958</v>
      </c>
      <c r="E23" s="4">
        <f t="shared" si="1"/>
        <v>0.4</v>
      </c>
      <c r="F23" s="4">
        <f t="shared" si="2"/>
        <v>0</v>
      </c>
      <c r="G23" s="4">
        <f t="shared" si="3"/>
        <v>0</v>
      </c>
      <c r="H23" s="7">
        <f t="shared" si="4"/>
        <v>0</v>
      </c>
      <c r="I23" s="5">
        <f t="shared" si="5"/>
        <v>0</v>
      </c>
      <c r="J23" s="5"/>
      <c r="K23" s="4">
        <f t="shared" si="6"/>
        <v>0.4</v>
      </c>
      <c r="L23" s="4">
        <f t="shared" si="7"/>
        <v>0</v>
      </c>
      <c r="M23" s="4">
        <f t="shared" si="8"/>
        <v>0</v>
      </c>
      <c r="N23" s="7">
        <f t="shared" si="9"/>
        <v>0</v>
      </c>
      <c r="P23" s="3"/>
      <c r="W23"/>
      <c r="Z23"/>
      <c r="AA23"/>
    </row>
    <row r="24" spans="1:27">
      <c r="A24" s="14">
        <v>39306</v>
      </c>
      <c r="B24" s="1">
        <v>6.4</v>
      </c>
      <c r="C24" s="28">
        <f t="shared" si="0"/>
        <v>0</v>
      </c>
      <c r="D24" s="8">
        <v>1.3528414654759129</v>
      </c>
      <c r="E24" s="4">
        <f t="shared" si="1"/>
        <v>2.429228343479958</v>
      </c>
      <c r="F24" s="4">
        <f t="shared" si="2"/>
        <v>3.9707716565200424</v>
      </c>
      <c r="G24" s="4">
        <f t="shared" si="3"/>
        <v>0</v>
      </c>
      <c r="H24" s="7">
        <f t="shared" si="4"/>
        <v>0</v>
      </c>
      <c r="I24" s="5">
        <f t="shared" si="5"/>
        <v>0</v>
      </c>
      <c r="J24" s="5"/>
      <c r="K24" s="4">
        <f t="shared" si="6"/>
        <v>2.429228343479958</v>
      </c>
      <c r="L24" s="4">
        <f t="shared" si="7"/>
        <v>3.9707716565200424</v>
      </c>
      <c r="M24" s="4">
        <f t="shared" si="8"/>
        <v>0</v>
      </c>
      <c r="N24" s="7">
        <f t="shared" si="9"/>
        <v>0</v>
      </c>
      <c r="P24" s="3"/>
      <c r="W24"/>
      <c r="Z24"/>
      <c r="AA24"/>
    </row>
    <row r="25" spans="1:27">
      <c r="A25" s="14">
        <v>39307</v>
      </c>
      <c r="B25" s="1">
        <v>1.2</v>
      </c>
      <c r="C25" s="28">
        <f t="shared" si="0"/>
        <v>0</v>
      </c>
      <c r="D25" s="8">
        <v>0.74282175853804921</v>
      </c>
      <c r="E25" s="4">
        <f t="shared" si="1"/>
        <v>1.2</v>
      </c>
      <c r="F25" s="4">
        <f t="shared" si="2"/>
        <v>0</v>
      </c>
      <c r="G25" s="4">
        <f t="shared" si="3"/>
        <v>0</v>
      </c>
      <c r="H25" s="7">
        <f t="shared" si="4"/>
        <v>0</v>
      </c>
      <c r="I25" s="5">
        <f t="shared" si="5"/>
        <v>0</v>
      </c>
      <c r="J25" s="5"/>
      <c r="K25" s="4">
        <f t="shared" si="6"/>
        <v>1.2</v>
      </c>
      <c r="L25" s="4">
        <f t="shared" si="7"/>
        <v>0</v>
      </c>
      <c r="M25" s="4">
        <f t="shared" si="8"/>
        <v>0</v>
      </c>
      <c r="N25" s="7">
        <f t="shared" si="9"/>
        <v>0</v>
      </c>
      <c r="P25" s="3"/>
      <c r="W25"/>
      <c r="Z25"/>
      <c r="AA25"/>
    </row>
    <row r="26" spans="1:27">
      <c r="A26" s="14">
        <v>39308</v>
      </c>
      <c r="B26" s="1">
        <v>0</v>
      </c>
      <c r="C26" s="28">
        <f t="shared" si="0"/>
        <v>0</v>
      </c>
      <c r="D26" s="8">
        <v>0.63423293374088663</v>
      </c>
      <c r="E26" s="4">
        <f t="shared" si="1"/>
        <v>0</v>
      </c>
      <c r="F26" s="4">
        <f t="shared" si="2"/>
        <v>0</v>
      </c>
      <c r="G26" s="4">
        <f t="shared" si="3"/>
        <v>0</v>
      </c>
      <c r="H26" s="7">
        <f t="shared" si="4"/>
        <v>0</v>
      </c>
      <c r="I26" s="5">
        <f t="shared" si="5"/>
        <v>0</v>
      </c>
      <c r="J26" s="5"/>
      <c r="K26" s="4">
        <f t="shared" si="6"/>
        <v>0</v>
      </c>
      <c r="L26" s="4">
        <f t="shared" si="7"/>
        <v>0</v>
      </c>
      <c r="M26" s="4">
        <f t="shared" si="8"/>
        <v>0</v>
      </c>
      <c r="N26" s="7">
        <f t="shared" si="9"/>
        <v>0</v>
      </c>
      <c r="P26" s="3"/>
      <c r="W26"/>
      <c r="Z26"/>
      <c r="AA26"/>
    </row>
    <row r="27" spans="1:27">
      <c r="A27" s="14">
        <v>39309</v>
      </c>
      <c r="B27" s="1">
        <v>0.2</v>
      </c>
      <c r="C27" s="28">
        <f t="shared" si="0"/>
        <v>0</v>
      </c>
      <c r="D27" s="8">
        <v>1.108688986085534</v>
      </c>
      <c r="E27" s="4">
        <f t="shared" si="1"/>
        <v>0.2</v>
      </c>
      <c r="F27" s="4">
        <f t="shared" si="2"/>
        <v>0</v>
      </c>
      <c r="G27" s="4">
        <f t="shared" si="3"/>
        <v>0</v>
      </c>
      <c r="H27" s="7">
        <f t="shared" si="4"/>
        <v>0</v>
      </c>
      <c r="I27" s="5">
        <f t="shared" si="5"/>
        <v>0</v>
      </c>
      <c r="J27" s="5"/>
      <c r="K27" s="4">
        <f t="shared" si="6"/>
        <v>0.2</v>
      </c>
      <c r="L27" s="4">
        <f t="shared" si="7"/>
        <v>0</v>
      </c>
      <c r="M27" s="4">
        <f t="shared" si="8"/>
        <v>0</v>
      </c>
      <c r="N27" s="7">
        <f t="shared" si="9"/>
        <v>0</v>
      </c>
      <c r="P27" s="3"/>
      <c r="W27"/>
      <c r="Z27"/>
      <c r="AA27"/>
    </row>
    <row r="28" spans="1:27">
      <c r="A28" s="14">
        <v>39310</v>
      </c>
      <c r="B28" s="1">
        <v>1.6</v>
      </c>
      <c r="C28" s="28">
        <f t="shared" si="0"/>
        <v>0</v>
      </c>
      <c r="D28" s="8">
        <v>1.3663512512961107</v>
      </c>
      <c r="E28" s="4">
        <f t="shared" si="1"/>
        <v>1.108688986085534</v>
      </c>
      <c r="F28" s="4">
        <f t="shared" si="2"/>
        <v>0.49131101391446608</v>
      </c>
      <c r="G28" s="4">
        <f t="shared" si="3"/>
        <v>0</v>
      </c>
      <c r="H28" s="7">
        <f t="shared" si="4"/>
        <v>0</v>
      </c>
      <c r="I28" s="5">
        <f t="shared" si="5"/>
        <v>0</v>
      </c>
      <c r="J28" s="5"/>
      <c r="K28" s="4">
        <f t="shared" si="6"/>
        <v>1.108688986085534</v>
      </c>
      <c r="L28" s="4">
        <f t="shared" si="7"/>
        <v>0.49131101391446608</v>
      </c>
      <c r="M28" s="4">
        <f t="shared" si="8"/>
        <v>0</v>
      </c>
      <c r="N28" s="7">
        <f t="shared" si="9"/>
        <v>0</v>
      </c>
      <c r="P28" s="3"/>
      <c r="W28"/>
      <c r="Z28"/>
      <c r="AA28"/>
    </row>
    <row r="29" spans="1:27">
      <c r="A29" s="14">
        <v>39311</v>
      </c>
      <c r="B29" s="1">
        <v>0.2</v>
      </c>
      <c r="C29" s="28">
        <f t="shared" si="0"/>
        <v>0</v>
      </c>
      <c r="D29" s="8">
        <v>0.54998074214708215</v>
      </c>
      <c r="E29" s="4">
        <f t="shared" si="1"/>
        <v>0.2</v>
      </c>
      <c r="F29" s="4">
        <f t="shared" si="2"/>
        <v>0</v>
      </c>
      <c r="G29" s="4">
        <f t="shared" si="3"/>
        <v>0</v>
      </c>
      <c r="H29" s="7">
        <f t="shared" si="4"/>
        <v>0</v>
      </c>
      <c r="I29" s="5">
        <f t="shared" si="5"/>
        <v>0</v>
      </c>
      <c r="J29" s="5"/>
      <c r="K29" s="4">
        <f t="shared" si="6"/>
        <v>0.2</v>
      </c>
      <c r="L29" s="4">
        <f t="shared" si="7"/>
        <v>0</v>
      </c>
      <c r="M29" s="4">
        <f t="shared" si="8"/>
        <v>0</v>
      </c>
      <c r="N29" s="7">
        <f t="shared" si="9"/>
        <v>0</v>
      </c>
      <c r="P29" s="3"/>
      <c r="W29"/>
      <c r="Z29"/>
      <c r="AA29"/>
    </row>
    <row r="30" spans="1:27">
      <c r="A30" s="14">
        <v>39312</v>
      </c>
      <c r="B30" s="1">
        <v>0</v>
      </c>
      <c r="C30" s="28">
        <f t="shared" si="0"/>
        <v>0</v>
      </c>
      <c r="D30" s="8">
        <v>0.84413055695687889</v>
      </c>
      <c r="E30" s="4">
        <f t="shared" si="1"/>
        <v>0</v>
      </c>
      <c r="F30" s="4">
        <f t="shared" si="2"/>
        <v>0</v>
      </c>
      <c r="G30" s="4">
        <f t="shared" si="3"/>
        <v>0</v>
      </c>
      <c r="H30" s="7">
        <f t="shared" si="4"/>
        <v>0</v>
      </c>
      <c r="I30" s="5">
        <f t="shared" si="5"/>
        <v>0</v>
      </c>
      <c r="J30" s="5"/>
      <c r="K30" s="4">
        <f t="shared" si="6"/>
        <v>0</v>
      </c>
      <c r="L30" s="4">
        <f t="shared" si="7"/>
        <v>0</v>
      </c>
      <c r="M30" s="4">
        <f t="shared" si="8"/>
        <v>0</v>
      </c>
      <c r="N30" s="7">
        <f t="shared" si="9"/>
        <v>0</v>
      </c>
      <c r="P30" s="3"/>
      <c r="W30"/>
      <c r="Z30"/>
      <c r="AA30"/>
    </row>
    <row r="31" spans="1:27">
      <c r="A31" s="14">
        <v>39313</v>
      </c>
      <c r="B31" s="1">
        <v>0.2</v>
      </c>
      <c r="C31" s="28">
        <f t="shared" si="0"/>
        <v>0</v>
      </c>
      <c r="D31" s="8">
        <v>1.0478788549547928</v>
      </c>
      <c r="E31" s="4">
        <f t="shared" si="1"/>
        <v>0.2</v>
      </c>
      <c r="F31" s="4">
        <f t="shared" si="2"/>
        <v>0</v>
      </c>
      <c r="G31" s="4">
        <f t="shared" si="3"/>
        <v>0</v>
      </c>
      <c r="H31" s="7">
        <f t="shared" si="4"/>
        <v>0</v>
      </c>
      <c r="I31" s="5">
        <f t="shared" si="5"/>
        <v>0</v>
      </c>
      <c r="J31" s="5"/>
      <c r="K31" s="4">
        <f t="shared" si="6"/>
        <v>0.2</v>
      </c>
      <c r="L31" s="4">
        <f t="shared" si="7"/>
        <v>0</v>
      </c>
      <c r="M31" s="4">
        <f t="shared" si="8"/>
        <v>0</v>
      </c>
      <c r="N31" s="7">
        <f t="shared" si="9"/>
        <v>0</v>
      </c>
      <c r="P31" s="3"/>
      <c r="W31"/>
      <c r="Z31"/>
      <c r="AA31"/>
    </row>
    <row r="32" spans="1:27">
      <c r="A32" s="14">
        <v>39314</v>
      </c>
      <c r="B32" s="1">
        <v>0</v>
      </c>
      <c r="C32" s="28">
        <f t="shared" si="0"/>
        <v>0</v>
      </c>
      <c r="D32" s="8">
        <v>1.2220235732009002</v>
      </c>
      <c r="E32" s="4">
        <f t="shared" si="1"/>
        <v>0</v>
      </c>
      <c r="F32" s="4">
        <f t="shared" si="2"/>
        <v>0</v>
      </c>
      <c r="G32" s="4">
        <f t="shared" si="3"/>
        <v>0</v>
      </c>
      <c r="H32" s="7">
        <f t="shared" si="4"/>
        <v>0</v>
      </c>
      <c r="I32" s="5">
        <f t="shared" si="5"/>
        <v>0</v>
      </c>
      <c r="J32" s="5"/>
      <c r="K32" s="4">
        <f t="shared" si="6"/>
        <v>0</v>
      </c>
      <c r="L32" s="4">
        <f t="shared" si="7"/>
        <v>0</v>
      </c>
      <c r="M32" s="4">
        <f t="shared" si="8"/>
        <v>0</v>
      </c>
      <c r="N32" s="7">
        <f t="shared" si="9"/>
        <v>0</v>
      </c>
      <c r="P32" s="3"/>
      <c r="W32"/>
      <c r="Z32"/>
      <c r="AA32"/>
    </row>
    <row r="33" spans="1:27">
      <c r="A33" s="14">
        <v>39315</v>
      </c>
      <c r="B33" s="1">
        <v>0</v>
      </c>
      <c r="C33" s="28">
        <f t="shared" si="0"/>
        <v>0</v>
      </c>
      <c r="D33" s="8">
        <v>1.3135914486259488</v>
      </c>
      <c r="E33" s="4">
        <f t="shared" si="1"/>
        <v>0</v>
      </c>
      <c r="F33" s="4">
        <f t="shared" si="2"/>
        <v>0</v>
      </c>
      <c r="G33" s="4">
        <f t="shared" si="3"/>
        <v>0</v>
      </c>
      <c r="H33" s="7">
        <f t="shared" si="4"/>
        <v>0</v>
      </c>
      <c r="I33" s="5">
        <f t="shared" si="5"/>
        <v>0</v>
      </c>
      <c r="J33" s="5"/>
      <c r="K33" s="4">
        <f t="shared" si="6"/>
        <v>0</v>
      </c>
      <c r="L33" s="4">
        <f t="shared" si="7"/>
        <v>0</v>
      </c>
      <c r="M33" s="4">
        <f t="shared" si="8"/>
        <v>0</v>
      </c>
      <c r="N33" s="7">
        <f t="shared" si="9"/>
        <v>0</v>
      </c>
      <c r="P33" s="3"/>
      <c r="W33"/>
      <c r="Z33"/>
      <c r="AA33"/>
    </row>
    <row r="34" spans="1:27">
      <c r="A34" s="14">
        <v>39316</v>
      </c>
      <c r="B34" s="1">
        <v>0</v>
      </c>
      <c r="C34" s="28">
        <f t="shared" si="0"/>
        <v>0</v>
      </c>
      <c r="D34" s="8">
        <v>1.3139179102089156</v>
      </c>
      <c r="E34" s="4">
        <f t="shared" si="1"/>
        <v>0</v>
      </c>
      <c r="F34" s="4">
        <f t="shared" si="2"/>
        <v>0</v>
      </c>
      <c r="G34" s="4">
        <f t="shared" si="3"/>
        <v>0</v>
      </c>
      <c r="H34" s="7">
        <f t="shared" si="4"/>
        <v>0</v>
      </c>
      <c r="I34" s="5">
        <f t="shared" si="5"/>
        <v>0</v>
      </c>
      <c r="J34" s="5"/>
      <c r="K34" s="4">
        <f t="shared" si="6"/>
        <v>0</v>
      </c>
      <c r="L34" s="4">
        <f t="shared" si="7"/>
        <v>0</v>
      </c>
      <c r="M34" s="4">
        <f t="shared" si="8"/>
        <v>0</v>
      </c>
      <c r="N34" s="7">
        <f t="shared" si="9"/>
        <v>0</v>
      </c>
      <c r="P34" s="3"/>
      <c r="W34"/>
      <c r="Z34"/>
      <c r="AA34"/>
    </row>
    <row r="35" spans="1:27">
      <c r="A35" s="14">
        <v>39317</v>
      </c>
      <c r="B35" s="1">
        <v>0</v>
      </c>
      <c r="C35" s="28">
        <f t="shared" si="0"/>
        <v>0</v>
      </c>
      <c r="D35" s="8">
        <v>1.4933169492600085</v>
      </c>
      <c r="E35" s="4">
        <f t="shared" si="1"/>
        <v>0</v>
      </c>
      <c r="F35" s="4">
        <f t="shared" si="2"/>
        <v>0</v>
      </c>
      <c r="G35" s="4">
        <f t="shared" si="3"/>
        <v>0</v>
      </c>
      <c r="H35" s="7">
        <f t="shared" si="4"/>
        <v>0</v>
      </c>
      <c r="I35" s="5">
        <f t="shared" si="5"/>
        <v>0</v>
      </c>
      <c r="J35" s="5"/>
      <c r="K35" s="4">
        <f t="shared" si="6"/>
        <v>0</v>
      </c>
      <c r="L35" s="4">
        <f t="shared" si="7"/>
        <v>0</v>
      </c>
      <c r="M35" s="4">
        <f t="shared" si="8"/>
        <v>0</v>
      </c>
      <c r="N35" s="7">
        <f t="shared" si="9"/>
        <v>0</v>
      </c>
      <c r="P35" s="3"/>
      <c r="W35"/>
      <c r="Z35"/>
      <c r="AA35"/>
    </row>
    <row r="36" spans="1:27">
      <c r="A36" s="14">
        <v>39318</v>
      </c>
      <c r="B36" s="1">
        <v>0</v>
      </c>
      <c r="C36" s="28">
        <f t="shared" si="0"/>
        <v>0</v>
      </c>
      <c r="D36" s="8">
        <v>1.2377403908591798</v>
      </c>
      <c r="E36" s="4">
        <f t="shared" si="1"/>
        <v>0</v>
      </c>
      <c r="F36" s="4">
        <f t="shared" si="2"/>
        <v>0</v>
      </c>
      <c r="G36" s="4">
        <f t="shared" si="3"/>
        <v>0</v>
      </c>
      <c r="H36" s="7">
        <f t="shared" si="4"/>
        <v>0</v>
      </c>
      <c r="I36" s="5">
        <f t="shared" si="5"/>
        <v>0</v>
      </c>
      <c r="J36" s="5"/>
      <c r="K36" s="4">
        <f t="shared" si="6"/>
        <v>0</v>
      </c>
      <c r="L36" s="4">
        <f t="shared" si="7"/>
        <v>0</v>
      </c>
      <c r="M36" s="4">
        <f t="shared" si="8"/>
        <v>0</v>
      </c>
      <c r="N36" s="7">
        <f t="shared" si="9"/>
        <v>0</v>
      </c>
      <c r="P36" s="3"/>
      <c r="W36"/>
      <c r="Z36"/>
      <c r="AA36"/>
    </row>
    <row r="37" spans="1:27">
      <c r="A37" s="14">
        <v>39319</v>
      </c>
      <c r="B37" s="1">
        <v>0.2</v>
      </c>
      <c r="C37" s="28">
        <f t="shared" si="0"/>
        <v>0</v>
      </c>
      <c r="D37" s="8">
        <v>1.7175975268904093</v>
      </c>
      <c r="E37" s="4">
        <f t="shared" si="1"/>
        <v>0.2</v>
      </c>
      <c r="F37" s="4">
        <f t="shared" si="2"/>
        <v>0</v>
      </c>
      <c r="G37" s="4">
        <f t="shared" si="3"/>
        <v>0</v>
      </c>
      <c r="H37" s="7">
        <f t="shared" si="4"/>
        <v>0</v>
      </c>
      <c r="I37" s="5">
        <f t="shared" si="5"/>
        <v>0</v>
      </c>
      <c r="J37" s="5"/>
      <c r="K37" s="4">
        <f t="shared" si="6"/>
        <v>0.2</v>
      </c>
      <c r="L37" s="4">
        <f t="shared" si="7"/>
        <v>0</v>
      </c>
      <c r="M37" s="4">
        <f t="shared" si="8"/>
        <v>0</v>
      </c>
      <c r="N37" s="7">
        <f t="shared" si="9"/>
        <v>0</v>
      </c>
      <c r="P37" s="3"/>
      <c r="W37"/>
      <c r="Z37"/>
      <c r="AA37"/>
    </row>
    <row r="38" spans="1:27">
      <c r="A38" s="14">
        <v>39320</v>
      </c>
      <c r="B38" s="1">
        <v>0</v>
      </c>
      <c r="C38" s="28">
        <f t="shared" si="0"/>
        <v>0</v>
      </c>
      <c r="D38" s="8">
        <v>1.8018746479301495</v>
      </c>
      <c r="E38" s="4">
        <f t="shared" si="1"/>
        <v>0</v>
      </c>
      <c r="F38" s="4">
        <f t="shared" si="2"/>
        <v>0</v>
      </c>
      <c r="G38" s="4">
        <f t="shared" si="3"/>
        <v>0</v>
      </c>
      <c r="H38" s="7">
        <f t="shared" si="4"/>
        <v>0</v>
      </c>
      <c r="I38" s="5">
        <f t="shared" si="5"/>
        <v>0</v>
      </c>
      <c r="J38" s="5"/>
      <c r="K38" s="4">
        <f t="shared" si="6"/>
        <v>0</v>
      </c>
      <c r="L38" s="4">
        <f t="shared" si="7"/>
        <v>0</v>
      </c>
      <c r="M38" s="4">
        <f t="shared" si="8"/>
        <v>0</v>
      </c>
      <c r="N38" s="7">
        <f t="shared" si="9"/>
        <v>0</v>
      </c>
      <c r="P38" s="3"/>
      <c r="W38"/>
      <c r="Z38"/>
      <c r="AA38"/>
    </row>
    <row r="39" spans="1:27">
      <c r="A39" s="14">
        <v>39321</v>
      </c>
      <c r="B39" s="1">
        <v>0</v>
      </c>
      <c r="C39" s="28">
        <f t="shared" si="0"/>
        <v>0</v>
      </c>
      <c r="D39" s="8">
        <v>1.1904822811899509</v>
      </c>
      <c r="E39" s="4">
        <f t="shared" si="1"/>
        <v>0</v>
      </c>
      <c r="F39" s="4">
        <f t="shared" si="2"/>
        <v>0</v>
      </c>
      <c r="G39" s="4">
        <f t="shared" si="3"/>
        <v>0</v>
      </c>
      <c r="H39" s="7">
        <f t="shared" si="4"/>
        <v>0</v>
      </c>
      <c r="I39" s="5">
        <f t="shared" si="5"/>
        <v>0</v>
      </c>
      <c r="J39" s="5"/>
      <c r="K39" s="4">
        <f t="shared" si="6"/>
        <v>0</v>
      </c>
      <c r="L39" s="4">
        <f t="shared" si="7"/>
        <v>0</v>
      </c>
      <c r="M39" s="4">
        <f t="shared" si="8"/>
        <v>0</v>
      </c>
      <c r="N39" s="7">
        <f t="shared" si="9"/>
        <v>0</v>
      </c>
      <c r="P39" s="3"/>
      <c r="W39"/>
      <c r="Z39"/>
      <c r="AA39"/>
    </row>
    <row r="40" spans="1:27">
      <c r="A40" s="14">
        <v>39322</v>
      </c>
      <c r="B40" s="1">
        <v>0</v>
      </c>
      <c r="C40" s="28">
        <f t="shared" si="0"/>
        <v>0</v>
      </c>
      <c r="D40" s="8">
        <v>0.65037931591794051</v>
      </c>
      <c r="E40" s="4">
        <f t="shared" si="1"/>
        <v>0</v>
      </c>
      <c r="F40" s="4">
        <f t="shared" si="2"/>
        <v>0</v>
      </c>
      <c r="G40" s="4">
        <f t="shared" si="3"/>
        <v>0</v>
      </c>
      <c r="H40" s="7">
        <f t="shared" si="4"/>
        <v>0</v>
      </c>
      <c r="I40" s="5">
        <f t="shared" si="5"/>
        <v>0</v>
      </c>
      <c r="J40" s="5"/>
      <c r="K40" s="4">
        <f t="shared" si="6"/>
        <v>0</v>
      </c>
      <c r="L40" s="4">
        <f t="shared" si="7"/>
        <v>0</v>
      </c>
      <c r="M40" s="4">
        <f t="shared" si="8"/>
        <v>0</v>
      </c>
      <c r="N40" s="7">
        <f t="shared" si="9"/>
        <v>0</v>
      </c>
      <c r="P40" s="3"/>
      <c r="W40"/>
      <c r="Z40"/>
      <c r="AA40"/>
    </row>
    <row r="41" spans="1:27">
      <c r="A41" s="14">
        <v>39323</v>
      </c>
      <c r="B41" s="1">
        <v>0</v>
      </c>
      <c r="C41" s="28">
        <f t="shared" si="0"/>
        <v>0</v>
      </c>
      <c r="D41" s="8">
        <v>1.2838773628210254</v>
      </c>
      <c r="E41" s="4">
        <f t="shared" si="1"/>
        <v>0</v>
      </c>
      <c r="F41" s="4">
        <f t="shared" si="2"/>
        <v>0</v>
      </c>
      <c r="G41" s="4">
        <f t="shared" si="3"/>
        <v>0</v>
      </c>
      <c r="H41" s="7">
        <f t="shared" si="4"/>
        <v>0</v>
      </c>
      <c r="I41" s="5">
        <f t="shared" si="5"/>
        <v>0</v>
      </c>
      <c r="J41" s="5"/>
      <c r="K41" s="4">
        <f t="shared" si="6"/>
        <v>0</v>
      </c>
      <c r="L41" s="4">
        <f t="shared" si="7"/>
        <v>0</v>
      </c>
      <c r="M41" s="4">
        <f t="shared" si="8"/>
        <v>0</v>
      </c>
      <c r="N41" s="7">
        <f t="shared" si="9"/>
        <v>0</v>
      </c>
      <c r="P41" s="3"/>
      <c r="W41"/>
      <c r="Z41"/>
      <c r="AA41"/>
    </row>
    <row r="42" spans="1:27">
      <c r="A42" s="14">
        <v>39324</v>
      </c>
      <c r="B42" s="1">
        <v>0.6</v>
      </c>
      <c r="C42" s="28">
        <f t="shared" si="0"/>
        <v>0</v>
      </c>
      <c r="D42" s="8">
        <v>1.1817657858669124</v>
      </c>
      <c r="E42" s="4">
        <f t="shared" si="1"/>
        <v>0.6</v>
      </c>
      <c r="F42" s="4">
        <f t="shared" si="2"/>
        <v>0</v>
      </c>
      <c r="G42" s="4">
        <f t="shared" si="3"/>
        <v>0</v>
      </c>
      <c r="H42" s="7">
        <f t="shared" si="4"/>
        <v>0</v>
      </c>
      <c r="I42" s="5">
        <f t="shared" si="5"/>
        <v>0</v>
      </c>
      <c r="J42" s="5"/>
      <c r="K42" s="4">
        <f t="shared" si="6"/>
        <v>0.6</v>
      </c>
      <c r="L42" s="4">
        <f t="shared" si="7"/>
        <v>0</v>
      </c>
      <c r="M42" s="4">
        <f t="shared" si="8"/>
        <v>0</v>
      </c>
      <c r="N42" s="7">
        <f t="shared" si="9"/>
        <v>0</v>
      </c>
      <c r="P42" s="3"/>
      <c r="W42"/>
      <c r="Z42"/>
      <c r="AA42"/>
    </row>
    <row r="43" spans="1:27">
      <c r="A43" s="14">
        <v>39325</v>
      </c>
      <c r="B43" s="1">
        <v>0</v>
      </c>
      <c r="C43" s="28">
        <f t="shared" si="0"/>
        <v>0</v>
      </c>
      <c r="D43" s="8">
        <v>1.7436519407754918</v>
      </c>
      <c r="E43" s="4">
        <f t="shared" si="1"/>
        <v>0</v>
      </c>
      <c r="F43" s="4">
        <f t="shared" si="2"/>
        <v>0</v>
      </c>
      <c r="G43" s="4">
        <f t="shared" si="3"/>
        <v>0</v>
      </c>
      <c r="H43" s="7">
        <f t="shared" si="4"/>
        <v>0</v>
      </c>
      <c r="I43" s="5">
        <f t="shared" si="5"/>
        <v>0</v>
      </c>
      <c r="J43" s="5"/>
      <c r="K43" s="4">
        <f t="shared" si="6"/>
        <v>0</v>
      </c>
      <c r="L43" s="4">
        <f t="shared" si="7"/>
        <v>0</v>
      </c>
      <c r="M43" s="4">
        <f t="shared" si="8"/>
        <v>0</v>
      </c>
      <c r="N43" s="7">
        <f t="shared" si="9"/>
        <v>0</v>
      </c>
      <c r="P43" s="3"/>
      <c r="W43"/>
      <c r="Z43"/>
      <c r="AA43"/>
    </row>
    <row r="44" spans="1:27">
      <c r="A44" s="14">
        <v>39326</v>
      </c>
      <c r="B44" s="1">
        <v>0</v>
      </c>
      <c r="C44" s="28">
        <f t="shared" si="0"/>
        <v>0</v>
      </c>
      <c r="D44" s="8">
        <v>3.597046494482226</v>
      </c>
      <c r="E44" s="4">
        <f t="shared" si="1"/>
        <v>0</v>
      </c>
      <c r="F44" s="4">
        <f t="shared" si="2"/>
        <v>0</v>
      </c>
      <c r="G44" s="4">
        <f t="shared" si="3"/>
        <v>0</v>
      </c>
      <c r="H44" s="7">
        <f t="shared" si="4"/>
        <v>0</v>
      </c>
      <c r="I44" s="5">
        <f t="shared" si="5"/>
        <v>0</v>
      </c>
      <c r="J44" s="5"/>
      <c r="K44" s="4">
        <f t="shared" si="6"/>
        <v>0</v>
      </c>
      <c r="L44" s="4">
        <f t="shared" si="7"/>
        <v>0</v>
      </c>
      <c r="M44" s="4">
        <f t="shared" si="8"/>
        <v>0</v>
      </c>
      <c r="N44" s="7">
        <f t="shared" si="9"/>
        <v>0</v>
      </c>
      <c r="P44" s="3"/>
      <c r="W44"/>
      <c r="Z44"/>
      <c r="AA44"/>
    </row>
    <row r="45" spans="1:27">
      <c r="A45" s="14">
        <v>39327</v>
      </c>
      <c r="B45" s="1">
        <v>0</v>
      </c>
      <c r="C45" s="28">
        <f t="shared" si="0"/>
        <v>0</v>
      </c>
      <c r="D45" s="8">
        <v>2.2589289842182172</v>
      </c>
      <c r="E45" s="4">
        <f t="shared" si="1"/>
        <v>0</v>
      </c>
      <c r="F45" s="4">
        <f t="shared" si="2"/>
        <v>0</v>
      </c>
      <c r="G45" s="4">
        <f t="shared" si="3"/>
        <v>0</v>
      </c>
      <c r="H45" s="7">
        <f t="shared" si="4"/>
        <v>0</v>
      </c>
      <c r="I45" s="5">
        <f t="shared" si="5"/>
        <v>0</v>
      </c>
      <c r="J45" s="5"/>
      <c r="K45" s="4">
        <f t="shared" si="6"/>
        <v>0</v>
      </c>
      <c r="L45" s="4">
        <f t="shared" si="7"/>
        <v>0</v>
      </c>
      <c r="M45" s="4">
        <f t="shared" si="8"/>
        <v>0</v>
      </c>
      <c r="N45" s="7">
        <f t="shared" si="9"/>
        <v>0</v>
      </c>
      <c r="P45" s="3"/>
      <c r="W45"/>
      <c r="Z45"/>
      <c r="AA45"/>
    </row>
    <row r="46" spans="1:27">
      <c r="A46" s="14">
        <v>39328</v>
      </c>
      <c r="B46" s="1">
        <v>0.2</v>
      </c>
      <c r="C46" s="28">
        <f t="shared" si="0"/>
        <v>0</v>
      </c>
      <c r="D46" s="8">
        <v>2.5075294542309301</v>
      </c>
      <c r="E46" s="4">
        <f t="shared" si="1"/>
        <v>0.2</v>
      </c>
      <c r="F46" s="4">
        <f t="shared" si="2"/>
        <v>0</v>
      </c>
      <c r="G46" s="4">
        <f t="shared" si="3"/>
        <v>0</v>
      </c>
      <c r="H46" s="7">
        <f t="shared" si="4"/>
        <v>0</v>
      </c>
      <c r="I46" s="5">
        <f t="shared" si="5"/>
        <v>0</v>
      </c>
      <c r="J46" s="5"/>
      <c r="K46" s="4">
        <f t="shared" si="6"/>
        <v>0.2</v>
      </c>
      <c r="L46" s="4">
        <f t="shared" si="7"/>
        <v>0</v>
      </c>
      <c r="M46" s="4">
        <f t="shared" si="8"/>
        <v>0</v>
      </c>
      <c r="N46" s="7">
        <f t="shared" si="9"/>
        <v>0</v>
      </c>
      <c r="P46" s="3"/>
      <c r="W46"/>
      <c r="Z46"/>
      <c r="AA46"/>
    </row>
    <row r="47" spans="1:27">
      <c r="A47" s="14">
        <v>39329</v>
      </c>
      <c r="B47" s="1">
        <v>19.399999999999999</v>
      </c>
      <c r="C47" s="28">
        <f t="shared" si="0"/>
        <v>0</v>
      </c>
      <c r="D47" s="8">
        <v>0.46312090726648869</v>
      </c>
      <c r="E47" s="4">
        <f t="shared" si="1"/>
        <v>2.5075294542309301</v>
      </c>
      <c r="F47" s="4">
        <f t="shared" si="2"/>
        <v>16.892470545769068</v>
      </c>
      <c r="G47" s="4">
        <f t="shared" si="3"/>
        <v>0</v>
      </c>
      <c r="H47" s="7">
        <f t="shared" si="4"/>
        <v>0</v>
      </c>
      <c r="I47" s="5">
        <f t="shared" si="5"/>
        <v>0</v>
      </c>
      <c r="J47" s="5"/>
      <c r="K47" s="4">
        <f t="shared" si="6"/>
        <v>2.5075294542309301</v>
      </c>
      <c r="L47" s="4">
        <f t="shared" si="7"/>
        <v>16.892470545769068</v>
      </c>
      <c r="M47" s="4">
        <f t="shared" si="8"/>
        <v>0</v>
      </c>
      <c r="N47" s="7">
        <f t="shared" si="9"/>
        <v>0</v>
      </c>
      <c r="P47" s="3"/>
      <c r="W47"/>
      <c r="Z47"/>
      <c r="AA47"/>
    </row>
    <row r="48" spans="1:27">
      <c r="A48" s="14">
        <v>39330</v>
      </c>
      <c r="B48" s="1">
        <v>4.5999999999999996</v>
      </c>
      <c r="C48" s="28">
        <f t="shared" si="0"/>
        <v>0</v>
      </c>
      <c r="D48" s="8">
        <v>1.221764110017491</v>
      </c>
      <c r="E48" s="4">
        <f t="shared" si="1"/>
        <v>0.46312090726648869</v>
      </c>
      <c r="F48" s="4">
        <f t="shared" si="2"/>
        <v>4.1368790927335111</v>
      </c>
      <c r="G48" s="4">
        <f t="shared" si="3"/>
        <v>0</v>
      </c>
      <c r="H48" s="7">
        <f t="shared" si="4"/>
        <v>0</v>
      </c>
      <c r="I48" s="5">
        <f t="shared" si="5"/>
        <v>0</v>
      </c>
      <c r="J48" s="5"/>
      <c r="K48" s="4">
        <f t="shared" si="6"/>
        <v>0.46312090726648869</v>
      </c>
      <c r="L48" s="4">
        <f t="shared" si="7"/>
        <v>4.1368790927335111</v>
      </c>
      <c r="M48" s="4">
        <f t="shared" si="8"/>
        <v>0</v>
      </c>
      <c r="N48" s="7">
        <f t="shared" si="9"/>
        <v>0</v>
      </c>
      <c r="P48" s="3"/>
      <c r="W48"/>
      <c r="Z48"/>
      <c r="AA48"/>
    </row>
    <row r="49" spans="1:27">
      <c r="A49" s="14">
        <v>39331</v>
      </c>
      <c r="B49" s="1">
        <v>0</v>
      </c>
      <c r="C49" s="28">
        <f t="shared" si="0"/>
        <v>0</v>
      </c>
      <c r="D49" s="8">
        <v>1.3847433889321821</v>
      </c>
      <c r="E49" s="4">
        <f t="shared" si="1"/>
        <v>0</v>
      </c>
      <c r="F49" s="4">
        <f t="shared" si="2"/>
        <v>0</v>
      </c>
      <c r="G49" s="4">
        <f t="shared" si="3"/>
        <v>0</v>
      </c>
      <c r="H49" s="7">
        <f t="shared" si="4"/>
        <v>0</v>
      </c>
      <c r="I49" s="5">
        <f t="shared" si="5"/>
        <v>0</v>
      </c>
      <c r="J49" s="5"/>
      <c r="K49" s="4">
        <f t="shared" si="6"/>
        <v>0</v>
      </c>
      <c r="L49" s="4">
        <f t="shared" si="7"/>
        <v>0</v>
      </c>
      <c r="M49" s="4">
        <f t="shared" si="8"/>
        <v>0</v>
      </c>
      <c r="N49" s="7">
        <f t="shared" si="9"/>
        <v>0</v>
      </c>
      <c r="P49" s="3"/>
      <c r="W49"/>
      <c r="Z49"/>
      <c r="AA49"/>
    </row>
    <row r="50" spans="1:27">
      <c r="A50" s="14">
        <v>39332</v>
      </c>
      <c r="B50" s="1">
        <v>0</v>
      </c>
      <c r="C50" s="28">
        <f t="shared" si="0"/>
        <v>0</v>
      </c>
      <c r="D50" s="8">
        <v>1.4733754052768704</v>
      </c>
      <c r="E50" s="4">
        <f t="shared" si="1"/>
        <v>0</v>
      </c>
      <c r="F50" s="4">
        <f t="shared" si="2"/>
        <v>0</v>
      </c>
      <c r="G50" s="4">
        <f t="shared" si="3"/>
        <v>0</v>
      </c>
      <c r="H50" s="7">
        <f t="shared" si="4"/>
        <v>0</v>
      </c>
      <c r="I50" s="5">
        <f t="shared" si="5"/>
        <v>0</v>
      </c>
      <c r="J50" s="5"/>
      <c r="K50" s="4">
        <f t="shared" si="6"/>
        <v>0</v>
      </c>
      <c r="L50" s="4">
        <f t="shared" si="7"/>
        <v>0</v>
      </c>
      <c r="M50" s="4">
        <f t="shared" si="8"/>
        <v>0</v>
      </c>
      <c r="N50" s="7">
        <f t="shared" si="9"/>
        <v>0</v>
      </c>
      <c r="P50" s="3"/>
      <c r="W50"/>
      <c r="Z50"/>
      <c r="AA50"/>
    </row>
    <row r="51" spans="1:27">
      <c r="A51" s="14">
        <v>39333</v>
      </c>
      <c r="B51" s="1">
        <v>0</v>
      </c>
      <c r="C51" s="28">
        <f t="shared" si="0"/>
        <v>0</v>
      </c>
      <c r="D51" s="8">
        <v>1.8180065415011706</v>
      </c>
      <c r="E51" s="4">
        <f t="shared" si="1"/>
        <v>0</v>
      </c>
      <c r="F51" s="4">
        <f t="shared" si="2"/>
        <v>0</v>
      </c>
      <c r="G51" s="4">
        <f t="shared" si="3"/>
        <v>0</v>
      </c>
      <c r="H51" s="7">
        <f t="shared" si="4"/>
        <v>0</v>
      </c>
      <c r="I51" s="5">
        <f t="shared" si="5"/>
        <v>0</v>
      </c>
      <c r="J51" s="5"/>
      <c r="K51" s="4">
        <f t="shared" si="6"/>
        <v>0</v>
      </c>
      <c r="L51" s="4">
        <f t="shared" si="7"/>
        <v>0</v>
      </c>
      <c r="M51" s="4">
        <f t="shared" si="8"/>
        <v>0</v>
      </c>
      <c r="N51" s="7">
        <f t="shared" si="9"/>
        <v>0</v>
      </c>
      <c r="P51" s="3"/>
      <c r="W51"/>
      <c r="Z51"/>
      <c r="AA51"/>
    </row>
    <row r="52" spans="1:27">
      <c r="A52" s="14">
        <v>39334</v>
      </c>
      <c r="B52" s="1">
        <v>0</v>
      </c>
      <c r="C52" s="28">
        <f t="shared" si="0"/>
        <v>0</v>
      </c>
      <c r="D52" s="8">
        <v>1.2078258262399681</v>
      </c>
      <c r="E52" s="4">
        <f t="shared" si="1"/>
        <v>0</v>
      </c>
      <c r="F52" s="4">
        <f t="shared" si="2"/>
        <v>0</v>
      </c>
      <c r="G52" s="4">
        <f t="shared" si="3"/>
        <v>0</v>
      </c>
      <c r="H52" s="7">
        <f t="shared" si="4"/>
        <v>0</v>
      </c>
      <c r="I52" s="5">
        <f t="shared" si="5"/>
        <v>0</v>
      </c>
      <c r="J52" s="5"/>
      <c r="K52" s="4">
        <f t="shared" si="6"/>
        <v>0</v>
      </c>
      <c r="L52" s="4">
        <f t="shared" si="7"/>
        <v>0</v>
      </c>
      <c r="M52" s="4">
        <f t="shared" si="8"/>
        <v>0</v>
      </c>
      <c r="N52" s="7">
        <f t="shared" si="9"/>
        <v>0</v>
      </c>
      <c r="P52" s="3"/>
      <c r="W52"/>
      <c r="Z52"/>
      <c r="AA52"/>
    </row>
    <row r="53" spans="1:27">
      <c r="A53" s="14">
        <v>39335</v>
      </c>
      <c r="B53" s="1">
        <v>0</v>
      </c>
      <c r="C53" s="28">
        <f t="shared" si="0"/>
        <v>0</v>
      </c>
      <c r="D53" s="8">
        <v>1.2017256630660389</v>
      </c>
      <c r="E53" s="4">
        <f t="shared" si="1"/>
        <v>0</v>
      </c>
      <c r="F53" s="4">
        <f t="shared" si="2"/>
        <v>0</v>
      </c>
      <c r="G53" s="4">
        <f t="shared" si="3"/>
        <v>0</v>
      </c>
      <c r="H53" s="7">
        <f t="shared" si="4"/>
        <v>0</v>
      </c>
      <c r="I53" s="5">
        <f t="shared" si="5"/>
        <v>0</v>
      </c>
      <c r="J53" s="5"/>
      <c r="K53" s="4">
        <f t="shared" si="6"/>
        <v>0</v>
      </c>
      <c r="L53" s="4">
        <f t="shared" si="7"/>
        <v>0</v>
      </c>
      <c r="M53" s="4">
        <f t="shared" si="8"/>
        <v>0</v>
      </c>
      <c r="N53" s="7">
        <f t="shared" si="9"/>
        <v>0</v>
      </c>
      <c r="P53" s="3"/>
      <c r="W53"/>
      <c r="Z53"/>
      <c r="AA53"/>
    </row>
    <row r="54" spans="1:27">
      <c r="A54" s="14">
        <v>39336</v>
      </c>
      <c r="B54" s="1">
        <v>0</v>
      </c>
      <c r="C54" s="28">
        <f t="shared" si="0"/>
        <v>0</v>
      </c>
      <c r="D54" s="8">
        <v>1.528665257473268</v>
      </c>
      <c r="E54" s="4">
        <f t="shared" si="1"/>
        <v>0</v>
      </c>
      <c r="F54" s="4">
        <f t="shared" si="2"/>
        <v>0</v>
      </c>
      <c r="G54" s="4">
        <f t="shared" si="3"/>
        <v>0</v>
      </c>
      <c r="H54" s="7">
        <f t="shared" si="4"/>
        <v>0</v>
      </c>
      <c r="I54" s="5">
        <f t="shared" si="5"/>
        <v>0</v>
      </c>
      <c r="J54" s="5"/>
      <c r="K54" s="4">
        <f t="shared" si="6"/>
        <v>0</v>
      </c>
      <c r="L54" s="4">
        <f t="shared" si="7"/>
        <v>0</v>
      </c>
      <c r="M54" s="4">
        <f t="shared" si="8"/>
        <v>0</v>
      </c>
      <c r="N54" s="7">
        <f t="shared" si="9"/>
        <v>0</v>
      </c>
      <c r="P54" s="3"/>
      <c r="W54"/>
      <c r="Z54"/>
      <c r="AA54"/>
    </row>
    <row r="55" spans="1:27">
      <c r="A55" s="14">
        <v>39337</v>
      </c>
      <c r="B55" s="1">
        <v>0.2</v>
      </c>
      <c r="C55" s="28">
        <f t="shared" si="0"/>
        <v>0</v>
      </c>
      <c r="D55" s="8">
        <v>1.7215104923813467</v>
      </c>
      <c r="E55" s="4">
        <f t="shared" si="1"/>
        <v>0.2</v>
      </c>
      <c r="F55" s="4">
        <f t="shared" si="2"/>
        <v>0</v>
      </c>
      <c r="G55" s="4">
        <f t="shared" si="3"/>
        <v>0</v>
      </c>
      <c r="H55" s="7">
        <f t="shared" si="4"/>
        <v>0</v>
      </c>
      <c r="I55" s="5">
        <f t="shared" si="5"/>
        <v>0</v>
      </c>
      <c r="J55" s="5"/>
      <c r="K55" s="4">
        <f t="shared" si="6"/>
        <v>0.2</v>
      </c>
      <c r="L55" s="4">
        <f t="shared" si="7"/>
        <v>0</v>
      </c>
      <c r="M55" s="4">
        <f t="shared" si="8"/>
        <v>0</v>
      </c>
      <c r="N55" s="7">
        <f t="shared" si="9"/>
        <v>0</v>
      </c>
      <c r="P55" s="3"/>
      <c r="W55"/>
      <c r="Z55"/>
      <c r="AA55"/>
    </row>
    <row r="56" spans="1:27">
      <c r="A56" s="14">
        <v>39338</v>
      </c>
      <c r="B56" s="1">
        <v>0</v>
      </c>
      <c r="C56" s="28">
        <f t="shared" si="0"/>
        <v>0</v>
      </c>
      <c r="D56" s="8">
        <v>1.204698984072734</v>
      </c>
      <c r="E56" s="4">
        <f t="shared" si="1"/>
        <v>0</v>
      </c>
      <c r="F56" s="4">
        <f t="shared" si="2"/>
        <v>0</v>
      </c>
      <c r="G56" s="4">
        <f t="shared" si="3"/>
        <v>0</v>
      </c>
      <c r="H56" s="7">
        <f t="shared" si="4"/>
        <v>0</v>
      </c>
      <c r="I56" s="5">
        <f t="shared" si="5"/>
        <v>0</v>
      </c>
      <c r="J56" s="5"/>
      <c r="K56" s="4">
        <f t="shared" si="6"/>
        <v>0</v>
      </c>
      <c r="L56" s="4">
        <f t="shared" si="7"/>
        <v>0</v>
      </c>
      <c r="M56" s="4">
        <f t="shared" si="8"/>
        <v>0</v>
      </c>
      <c r="N56" s="7">
        <f t="shared" si="9"/>
        <v>0</v>
      </c>
      <c r="P56" s="3"/>
      <c r="W56"/>
      <c r="Z56"/>
      <c r="AA56"/>
    </row>
    <row r="57" spans="1:27">
      <c r="A57" s="14">
        <v>39339</v>
      </c>
      <c r="B57" s="1">
        <v>2</v>
      </c>
      <c r="C57" s="28">
        <f t="shared" si="0"/>
        <v>0</v>
      </c>
      <c r="D57" s="8">
        <v>2.1097773889579332</v>
      </c>
      <c r="E57" s="4">
        <f t="shared" si="1"/>
        <v>1.204698984072734</v>
      </c>
      <c r="F57" s="4">
        <f t="shared" si="2"/>
        <v>0.79530101592726599</v>
      </c>
      <c r="G57" s="4">
        <f t="shared" si="3"/>
        <v>0</v>
      </c>
      <c r="H57" s="7">
        <f t="shared" si="4"/>
        <v>0</v>
      </c>
      <c r="I57" s="5">
        <f t="shared" si="5"/>
        <v>0</v>
      </c>
      <c r="J57" s="5"/>
      <c r="K57" s="4">
        <f t="shared" si="6"/>
        <v>1.204698984072734</v>
      </c>
      <c r="L57" s="4">
        <f t="shared" si="7"/>
        <v>0.79530101592726599</v>
      </c>
      <c r="M57" s="4">
        <f t="shared" si="8"/>
        <v>0</v>
      </c>
      <c r="N57" s="7">
        <f t="shared" si="9"/>
        <v>0</v>
      </c>
      <c r="P57" s="3"/>
      <c r="W57"/>
      <c r="Z57"/>
      <c r="AA57"/>
    </row>
    <row r="58" spans="1:27">
      <c r="A58" s="14">
        <v>39340</v>
      </c>
      <c r="B58" s="1">
        <v>0</v>
      </c>
      <c r="C58" s="28">
        <f t="shared" si="0"/>
        <v>0</v>
      </c>
      <c r="D58" s="8">
        <v>1.774818351874742</v>
      </c>
      <c r="E58" s="4">
        <f t="shared" si="1"/>
        <v>0</v>
      </c>
      <c r="F58" s="4">
        <f t="shared" si="2"/>
        <v>0</v>
      </c>
      <c r="G58" s="4">
        <f t="shared" si="3"/>
        <v>0</v>
      </c>
      <c r="H58" s="7">
        <f t="shared" si="4"/>
        <v>0</v>
      </c>
      <c r="I58" s="5">
        <f t="shared" si="5"/>
        <v>0</v>
      </c>
      <c r="J58" s="5"/>
      <c r="K58" s="4">
        <f t="shared" si="6"/>
        <v>0</v>
      </c>
      <c r="L58" s="4">
        <f t="shared" si="7"/>
        <v>0</v>
      </c>
      <c r="M58" s="4">
        <f t="shared" si="8"/>
        <v>0</v>
      </c>
      <c r="N58" s="7">
        <f t="shared" si="9"/>
        <v>0</v>
      </c>
      <c r="P58" s="3"/>
      <c r="W58"/>
      <c r="Z58"/>
      <c r="AA58"/>
    </row>
    <row r="59" spans="1:27">
      <c r="A59" s="14">
        <v>39341</v>
      </c>
      <c r="B59" s="1">
        <v>0</v>
      </c>
      <c r="C59" s="28">
        <f t="shared" si="0"/>
        <v>0</v>
      </c>
      <c r="D59" s="8">
        <v>2.7604151143316629</v>
      </c>
      <c r="E59" s="4">
        <f t="shared" si="1"/>
        <v>0</v>
      </c>
      <c r="F59" s="4">
        <f t="shared" si="2"/>
        <v>0</v>
      </c>
      <c r="G59" s="4">
        <f t="shared" si="3"/>
        <v>0</v>
      </c>
      <c r="H59" s="7">
        <f t="shared" si="4"/>
        <v>0</v>
      </c>
      <c r="I59" s="5">
        <f t="shared" si="5"/>
        <v>0</v>
      </c>
      <c r="J59" s="5"/>
      <c r="K59" s="4">
        <f t="shared" si="6"/>
        <v>0</v>
      </c>
      <c r="L59" s="4">
        <f t="shared" si="7"/>
        <v>0</v>
      </c>
      <c r="M59" s="4">
        <f t="shared" si="8"/>
        <v>0</v>
      </c>
      <c r="N59" s="7">
        <f t="shared" si="9"/>
        <v>0</v>
      </c>
      <c r="P59" s="3"/>
      <c r="W59"/>
      <c r="Z59"/>
      <c r="AA59"/>
    </row>
    <row r="60" spans="1:27">
      <c r="A60" s="14">
        <v>39342</v>
      </c>
      <c r="B60" s="1">
        <v>0</v>
      </c>
      <c r="C60" s="28">
        <f t="shared" si="0"/>
        <v>0</v>
      </c>
      <c r="D60" s="8">
        <v>2.0745118667424278</v>
      </c>
      <c r="E60" s="4">
        <f t="shared" si="1"/>
        <v>0</v>
      </c>
      <c r="F60" s="4">
        <f t="shared" si="2"/>
        <v>0</v>
      </c>
      <c r="G60" s="4">
        <f t="shared" si="3"/>
        <v>0</v>
      </c>
      <c r="H60" s="7">
        <f t="shared" si="4"/>
        <v>0</v>
      </c>
      <c r="I60" s="5">
        <f t="shared" si="5"/>
        <v>0</v>
      </c>
      <c r="J60" s="5"/>
      <c r="K60" s="4">
        <f t="shared" si="6"/>
        <v>0</v>
      </c>
      <c r="L60" s="4">
        <f t="shared" si="7"/>
        <v>0</v>
      </c>
      <c r="M60" s="4">
        <f t="shared" si="8"/>
        <v>0</v>
      </c>
      <c r="N60" s="7">
        <f t="shared" si="9"/>
        <v>0</v>
      </c>
      <c r="P60" s="3"/>
      <c r="W60"/>
      <c r="Z60"/>
      <c r="AA60"/>
    </row>
    <row r="61" spans="1:27">
      <c r="A61" s="14">
        <v>39343</v>
      </c>
      <c r="B61" s="1">
        <v>0</v>
      </c>
      <c r="C61" s="28">
        <f t="shared" si="0"/>
        <v>0</v>
      </c>
      <c r="D61" s="8">
        <v>1.3139984272613252</v>
      </c>
      <c r="E61" s="4">
        <f t="shared" si="1"/>
        <v>0</v>
      </c>
      <c r="F61" s="4">
        <f t="shared" si="2"/>
        <v>0</v>
      </c>
      <c r="G61" s="4">
        <f t="shared" si="3"/>
        <v>0</v>
      </c>
      <c r="H61" s="7">
        <f t="shared" si="4"/>
        <v>0</v>
      </c>
      <c r="I61" s="5">
        <f t="shared" si="5"/>
        <v>0</v>
      </c>
      <c r="J61" s="5"/>
      <c r="K61" s="4">
        <f t="shared" si="6"/>
        <v>0</v>
      </c>
      <c r="L61" s="4">
        <f t="shared" si="7"/>
        <v>0</v>
      </c>
      <c r="M61" s="4">
        <f t="shared" si="8"/>
        <v>0</v>
      </c>
      <c r="N61" s="7">
        <f t="shared" si="9"/>
        <v>0</v>
      </c>
      <c r="P61" s="3"/>
      <c r="W61"/>
      <c r="Z61"/>
      <c r="AA61"/>
    </row>
    <row r="62" spans="1:27">
      <c r="A62" s="14">
        <v>39344</v>
      </c>
      <c r="B62" s="1">
        <v>0</v>
      </c>
      <c r="C62" s="28">
        <f t="shared" si="0"/>
        <v>0</v>
      </c>
      <c r="D62" s="8">
        <v>1.3535008915081332</v>
      </c>
      <c r="E62" s="4">
        <f t="shared" si="1"/>
        <v>0</v>
      </c>
      <c r="F62" s="4">
        <f t="shared" si="2"/>
        <v>0</v>
      </c>
      <c r="G62" s="4">
        <f t="shared" si="3"/>
        <v>0</v>
      </c>
      <c r="H62" s="7">
        <f t="shared" si="4"/>
        <v>0</v>
      </c>
      <c r="I62" s="5">
        <f t="shared" si="5"/>
        <v>0</v>
      </c>
      <c r="J62" s="5"/>
      <c r="K62" s="4">
        <f t="shared" si="6"/>
        <v>0</v>
      </c>
      <c r="L62" s="4">
        <f t="shared" si="7"/>
        <v>0</v>
      </c>
      <c r="M62" s="4">
        <f t="shared" si="8"/>
        <v>0</v>
      </c>
      <c r="N62" s="7">
        <f t="shared" si="9"/>
        <v>0</v>
      </c>
      <c r="P62" s="3"/>
      <c r="W62"/>
      <c r="Z62"/>
      <c r="AA62"/>
    </row>
    <row r="63" spans="1:27">
      <c r="A63" s="14">
        <v>39345</v>
      </c>
      <c r="B63" s="1">
        <v>0</v>
      </c>
      <c r="C63" s="28">
        <f t="shared" si="0"/>
        <v>0</v>
      </c>
      <c r="D63" s="8">
        <v>2.28010562031151</v>
      </c>
      <c r="E63" s="4">
        <f t="shared" si="1"/>
        <v>0</v>
      </c>
      <c r="F63" s="4">
        <f t="shared" si="2"/>
        <v>0</v>
      </c>
      <c r="G63" s="4">
        <f t="shared" si="3"/>
        <v>0</v>
      </c>
      <c r="H63" s="7">
        <f t="shared" si="4"/>
        <v>0</v>
      </c>
      <c r="I63" s="5">
        <f t="shared" si="5"/>
        <v>0</v>
      </c>
      <c r="J63" s="5"/>
      <c r="K63" s="4">
        <f t="shared" si="6"/>
        <v>0</v>
      </c>
      <c r="L63" s="4">
        <f t="shared" si="7"/>
        <v>0</v>
      </c>
      <c r="M63" s="4">
        <f t="shared" si="8"/>
        <v>0</v>
      </c>
      <c r="N63" s="7">
        <f t="shared" si="9"/>
        <v>0</v>
      </c>
      <c r="P63" s="3"/>
      <c r="W63"/>
      <c r="Z63"/>
      <c r="AA63"/>
    </row>
    <row r="64" spans="1:27">
      <c r="A64" s="14">
        <v>39346</v>
      </c>
      <c r="B64" s="1">
        <v>0</v>
      </c>
      <c r="C64" s="28">
        <f t="shared" si="0"/>
        <v>0</v>
      </c>
      <c r="D64" s="8">
        <v>2.1578937621096217</v>
      </c>
      <c r="E64" s="4">
        <f t="shared" si="1"/>
        <v>0</v>
      </c>
      <c r="F64" s="4">
        <f t="shared" si="2"/>
        <v>0</v>
      </c>
      <c r="G64" s="4">
        <f t="shared" si="3"/>
        <v>0</v>
      </c>
      <c r="H64" s="7">
        <f t="shared" si="4"/>
        <v>0</v>
      </c>
      <c r="I64" s="5">
        <f t="shared" si="5"/>
        <v>0</v>
      </c>
      <c r="J64" s="5"/>
      <c r="K64" s="4">
        <f t="shared" si="6"/>
        <v>0</v>
      </c>
      <c r="L64" s="4">
        <f t="shared" si="7"/>
        <v>0</v>
      </c>
      <c r="M64" s="4">
        <f t="shared" si="8"/>
        <v>0</v>
      </c>
      <c r="N64" s="7">
        <f t="shared" si="9"/>
        <v>0</v>
      </c>
      <c r="P64" s="3"/>
      <c r="W64"/>
      <c r="Z64"/>
      <c r="AA64"/>
    </row>
    <row r="65" spans="1:27">
      <c r="A65" s="14">
        <v>39347</v>
      </c>
      <c r="B65" s="1">
        <v>0</v>
      </c>
      <c r="C65" s="28">
        <f t="shared" si="0"/>
        <v>0</v>
      </c>
      <c r="D65" s="8">
        <v>2.1041979132709887</v>
      </c>
      <c r="E65" s="4">
        <f t="shared" si="1"/>
        <v>0</v>
      </c>
      <c r="F65" s="4">
        <f t="shared" si="2"/>
        <v>0</v>
      </c>
      <c r="G65" s="4">
        <f t="shared" si="3"/>
        <v>0</v>
      </c>
      <c r="H65" s="7">
        <f t="shared" si="4"/>
        <v>0</v>
      </c>
      <c r="I65" s="5">
        <f t="shared" si="5"/>
        <v>0</v>
      </c>
      <c r="J65" s="5"/>
      <c r="K65" s="4">
        <f t="shared" si="6"/>
        <v>0</v>
      </c>
      <c r="L65" s="4">
        <f t="shared" si="7"/>
        <v>0</v>
      </c>
      <c r="M65" s="4">
        <f t="shared" si="8"/>
        <v>0</v>
      </c>
      <c r="N65" s="7">
        <f t="shared" si="9"/>
        <v>0</v>
      </c>
      <c r="P65" s="3"/>
      <c r="W65"/>
      <c r="Z65"/>
      <c r="AA65"/>
    </row>
    <row r="66" spans="1:27">
      <c r="A66" s="14">
        <v>39348</v>
      </c>
      <c r="B66" s="1">
        <v>6.8</v>
      </c>
      <c r="C66" s="28">
        <f t="shared" si="0"/>
        <v>0</v>
      </c>
      <c r="D66" s="8">
        <v>0.27795674211339699</v>
      </c>
      <c r="E66" s="4">
        <f t="shared" si="1"/>
        <v>2.1041979132709887</v>
      </c>
      <c r="F66" s="4">
        <f t="shared" si="2"/>
        <v>4.6958020867290111</v>
      </c>
      <c r="G66" s="4">
        <f t="shared" si="3"/>
        <v>0</v>
      </c>
      <c r="H66" s="7">
        <f t="shared" si="4"/>
        <v>0</v>
      </c>
      <c r="I66" s="5">
        <f t="shared" si="5"/>
        <v>0</v>
      </c>
      <c r="J66" s="5"/>
      <c r="K66" s="4">
        <f t="shared" si="6"/>
        <v>2.1041979132709887</v>
      </c>
      <c r="L66" s="4">
        <f t="shared" si="7"/>
        <v>4.6958020867290111</v>
      </c>
      <c r="M66" s="4">
        <f t="shared" si="8"/>
        <v>0</v>
      </c>
      <c r="N66" s="7">
        <f t="shared" si="9"/>
        <v>0</v>
      </c>
      <c r="P66" s="3"/>
      <c r="W66"/>
      <c r="Z66"/>
      <c r="AA66"/>
    </row>
    <row r="67" spans="1:27">
      <c r="A67" s="14">
        <v>39349</v>
      </c>
      <c r="B67" s="1">
        <v>1</v>
      </c>
      <c r="C67" s="28">
        <f t="shared" si="0"/>
        <v>0</v>
      </c>
      <c r="D67" s="8">
        <v>1.3343243416541388</v>
      </c>
      <c r="E67" s="4">
        <f t="shared" si="1"/>
        <v>0.27795674211339699</v>
      </c>
      <c r="F67" s="4">
        <f t="shared" si="2"/>
        <v>0.72204325788660295</v>
      </c>
      <c r="G67" s="4">
        <f t="shared" si="3"/>
        <v>0</v>
      </c>
      <c r="H67" s="7">
        <f t="shared" si="4"/>
        <v>0</v>
      </c>
      <c r="I67" s="5">
        <f t="shared" si="5"/>
        <v>0</v>
      </c>
      <c r="J67" s="5"/>
      <c r="K67" s="4">
        <f t="shared" si="6"/>
        <v>0.27795674211339699</v>
      </c>
      <c r="L67" s="4">
        <f t="shared" si="7"/>
        <v>0.72204325788660295</v>
      </c>
      <c r="M67" s="4">
        <f t="shared" si="8"/>
        <v>0</v>
      </c>
      <c r="N67" s="7">
        <f t="shared" si="9"/>
        <v>0</v>
      </c>
      <c r="P67" s="3"/>
      <c r="W67"/>
      <c r="Z67"/>
      <c r="AA67"/>
    </row>
    <row r="68" spans="1:27">
      <c r="A68" s="14">
        <v>39350</v>
      </c>
      <c r="B68" s="1">
        <v>2</v>
      </c>
      <c r="C68" s="28">
        <f t="shared" si="0"/>
        <v>0</v>
      </c>
      <c r="D68" s="8">
        <v>1.7646496947914403</v>
      </c>
      <c r="E68" s="4">
        <f t="shared" si="1"/>
        <v>1.3343243416541388</v>
      </c>
      <c r="F68" s="4">
        <f t="shared" si="2"/>
        <v>0.66567565834586118</v>
      </c>
      <c r="G68" s="4">
        <f t="shared" si="3"/>
        <v>0</v>
      </c>
      <c r="H68" s="7">
        <f t="shared" si="4"/>
        <v>0</v>
      </c>
      <c r="I68" s="5">
        <f t="shared" si="5"/>
        <v>0</v>
      </c>
      <c r="J68" s="5"/>
      <c r="K68" s="4">
        <f t="shared" si="6"/>
        <v>1.3343243416541388</v>
      </c>
      <c r="L68" s="4">
        <f t="shared" si="7"/>
        <v>0.66567565834586118</v>
      </c>
      <c r="M68" s="4">
        <f t="shared" si="8"/>
        <v>0</v>
      </c>
      <c r="N68" s="7">
        <f t="shared" si="9"/>
        <v>0</v>
      </c>
      <c r="P68" s="3"/>
      <c r="W68"/>
      <c r="Z68"/>
      <c r="AA68"/>
    </row>
    <row r="69" spans="1:27">
      <c r="A69" s="14">
        <v>39351</v>
      </c>
      <c r="B69" s="1">
        <v>0.6</v>
      </c>
      <c r="C69" s="28">
        <f t="shared" si="0"/>
        <v>0</v>
      </c>
      <c r="D69" s="8">
        <v>1.5100836479354147</v>
      </c>
      <c r="E69" s="4">
        <f t="shared" si="1"/>
        <v>0.6</v>
      </c>
      <c r="F69" s="4">
        <f t="shared" si="2"/>
        <v>0</v>
      </c>
      <c r="G69" s="4">
        <f t="shared" si="3"/>
        <v>0</v>
      </c>
      <c r="H69" s="7">
        <f t="shared" si="4"/>
        <v>0</v>
      </c>
      <c r="I69" s="5">
        <f t="shared" si="5"/>
        <v>0</v>
      </c>
      <c r="J69" s="5"/>
      <c r="K69" s="4">
        <f t="shared" si="6"/>
        <v>0.6</v>
      </c>
      <c r="L69" s="4">
        <f t="shared" si="7"/>
        <v>0</v>
      </c>
      <c r="M69" s="4">
        <f t="shared" si="8"/>
        <v>0</v>
      </c>
      <c r="N69" s="7">
        <f t="shared" si="9"/>
        <v>0</v>
      </c>
      <c r="P69" s="3"/>
      <c r="W69"/>
      <c r="Z69"/>
      <c r="AA69"/>
    </row>
    <row r="70" spans="1:27">
      <c r="A70" s="14">
        <v>39352</v>
      </c>
      <c r="B70" s="1">
        <v>0</v>
      </c>
      <c r="C70" s="28">
        <f t="shared" si="0"/>
        <v>0</v>
      </c>
      <c r="D70" s="8">
        <v>2.1857400809320691</v>
      </c>
      <c r="E70" s="4">
        <f t="shared" si="1"/>
        <v>0</v>
      </c>
      <c r="F70" s="4">
        <f t="shared" si="2"/>
        <v>0</v>
      </c>
      <c r="G70" s="4">
        <f t="shared" si="3"/>
        <v>0</v>
      </c>
      <c r="H70" s="7">
        <f t="shared" si="4"/>
        <v>0</v>
      </c>
      <c r="I70" s="5">
        <f t="shared" si="5"/>
        <v>0</v>
      </c>
      <c r="J70" s="5"/>
      <c r="K70" s="4">
        <f t="shared" si="6"/>
        <v>0</v>
      </c>
      <c r="L70" s="4">
        <f t="shared" si="7"/>
        <v>0</v>
      </c>
      <c r="M70" s="4">
        <f t="shared" si="8"/>
        <v>0</v>
      </c>
      <c r="N70" s="7">
        <f t="shared" si="9"/>
        <v>0</v>
      </c>
      <c r="P70" s="3"/>
      <c r="W70"/>
      <c r="Z70"/>
      <c r="AA70"/>
    </row>
    <row r="71" spans="1:27">
      <c r="A71" s="14">
        <v>39353</v>
      </c>
      <c r="B71" s="1">
        <v>0</v>
      </c>
      <c r="C71" s="28">
        <f t="shared" si="0"/>
        <v>0</v>
      </c>
      <c r="D71" s="8">
        <v>2.009919075331716</v>
      </c>
      <c r="E71" s="4">
        <f t="shared" si="1"/>
        <v>0</v>
      </c>
      <c r="F71" s="4">
        <f t="shared" si="2"/>
        <v>0</v>
      </c>
      <c r="G71" s="4">
        <f t="shared" si="3"/>
        <v>0</v>
      </c>
      <c r="H71" s="7">
        <f t="shared" si="4"/>
        <v>0</v>
      </c>
      <c r="I71" s="5">
        <f t="shared" si="5"/>
        <v>0</v>
      </c>
      <c r="J71" s="5"/>
      <c r="K71" s="4">
        <f t="shared" si="6"/>
        <v>0</v>
      </c>
      <c r="L71" s="4">
        <f t="shared" si="7"/>
        <v>0</v>
      </c>
      <c r="M71" s="4">
        <f t="shared" si="8"/>
        <v>0</v>
      </c>
      <c r="N71" s="7">
        <f t="shared" si="9"/>
        <v>0</v>
      </c>
      <c r="P71" s="3"/>
      <c r="W71"/>
      <c r="Z71"/>
      <c r="AA71"/>
    </row>
    <row r="72" spans="1:27">
      <c r="A72" s="14">
        <v>39354</v>
      </c>
      <c r="B72" s="1">
        <v>0</v>
      </c>
      <c r="C72" s="28">
        <f t="shared" si="0"/>
        <v>0</v>
      </c>
      <c r="D72" s="8">
        <v>3.0196620722944592</v>
      </c>
      <c r="E72" s="4">
        <f t="shared" si="1"/>
        <v>0</v>
      </c>
      <c r="F72" s="4">
        <f t="shared" si="2"/>
        <v>0</v>
      </c>
      <c r="G72" s="4">
        <f t="shared" si="3"/>
        <v>0</v>
      </c>
      <c r="H72" s="7">
        <f t="shared" si="4"/>
        <v>0</v>
      </c>
      <c r="I72" s="5">
        <f t="shared" si="5"/>
        <v>0</v>
      </c>
      <c r="J72" s="5"/>
      <c r="K72" s="4">
        <f t="shared" si="6"/>
        <v>0</v>
      </c>
      <c r="L72" s="4">
        <f t="shared" si="7"/>
        <v>0</v>
      </c>
      <c r="M72" s="4">
        <f t="shared" si="8"/>
        <v>0</v>
      </c>
      <c r="N72" s="7">
        <f t="shared" si="9"/>
        <v>0</v>
      </c>
      <c r="P72" s="3"/>
      <c r="W72"/>
      <c r="Z72"/>
      <c r="AA72"/>
    </row>
    <row r="73" spans="1:27">
      <c r="A73" s="14">
        <v>39355</v>
      </c>
      <c r="B73" s="1">
        <v>0</v>
      </c>
      <c r="C73" s="28">
        <f t="shared" si="0"/>
        <v>0</v>
      </c>
      <c r="D73" s="8">
        <v>4.4098830174050914</v>
      </c>
      <c r="E73" s="4">
        <f t="shared" si="1"/>
        <v>0</v>
      </c>
      <c r="F73" s="4">
        <f t="shared" si="2"/>
        <v>0</v>
      </c>
      <c r="G73" s="4">
        <f t="shared" si="3"/>
        <v>0</v>
      </c>
      <c r="H73" s="7">
        <f t="shared" si="4"/>
        <v>0</v>
      </c>
      <c r="I73" s="5">
        <f t="shared" si="5"/>
        <v>0</v>
      </c>
      <c r="J73" s="5"/>
      <c r="K73" s="4">
        <f t="shared" si="6"/>
        <v>0</v>
      </c>
      <c r="L73" s="4">
        <f t="shared" si="7"/>
        <v>0</v>
      </c>
      <c r="M73" s="4">
        <f t="shared" si="8"/>
        <v>0</v>
      </c>
      <c r="N73" s="7">
        <f t="shared" si="9"/>
        <v>0</v>
      </c>
      <c r="P73" s="3"/>
      <c r="W73"/>
      <c r="Z73"/>
      <c r="AA73"/>
    </row>
    <row r="74" spans="1:27">
      <c r="A74" s="14">
        <v>39356</v>
      </c>
      <c r="B74" s="1">
        <v>0</v>
      </c>
      <c r="C74" s="28">
        <f t="shared" si="0"/>
        <v>0</v>
      </c>
      <c r="D74" s="8">
        <v>2.7470973866081927</v>
      </c>
      <c r="E74" s="4">
        <f t="shared" si="1"/>
        <v>0</v>
      </c>
      <c r="F74" s="4">
        <f t="shared" si="2"/>
        <v>0</v>
      </c>
      <c r="G74" s="4">
        <f t="shared" si="3"/>
        <v>0</v>
      </c>
      <c r="H74" s="7">
        <f t="shared" si="4"/>
        <v>0</v>
      </c>
      <c r="I74" s="5">
        <f t="shared" si="5"/>
        <v>0</v>
      </c>
      <c r="J74" s="5"/>
      <c r="K74" s="4">
        <f t="shared" si="6"/>
        <v>0</v>
      </c>
      <c r="L74" s="4">
        <f t="shared" si="7"/>
        <v>0</v>
      </c>
      <c r="M74" s="4">
        <f t="shared" si="8"/>
        <v>0</v>
      </c>
      <c r="N74" s="7">
        <f t="shared" si="9"/>
        <v>0</v>
      </c>
      <c r="P74" s="3"/>
      <c r="W74"/>
      <c r="Z74"/>
      <c r="AA74"/>
    </row>
    <row r="75" spans="1:27">
      <c r="A75" s="14">
        <v>39357</v>
      </c>
      <c r="B75" s="1">
        <v>11.2</v>
      </c>
      <c r="C75" s="28">
        <f t="shared" si="0"/>
        <v>0</v>
      </c>
      <c r="D75" s="8">
        <v>4.3986530658600849</v>
      </c>
      <c r="E75" s="4">
        <f t="shared" si="1"/>
        <v>2.7470973866081927</v>
      </c>
      <c r="F75" s="4">
        <f t="shared" si="2"/>
        <v>8.4529026133918066</v>
      </c>
      <c r="G75" s="4">
        <f t="shared" si="3"/>
        <v>0</v>
      </c>
      <c r="H75" s="7">
        <f t="shared" si="4"/>
        <v>0</v>
      </c>
      <c r="I75" s="5">
        <f t="shared" si="5"/>
        <v>0</v>
      </c>
      <c r="J75" s="5"/>
      <c r="K75" s="4">
        <f t="shared" si="6"/>
        <v>2.7470973866081927</v>
      </c>
      <c r="L75" s="4">
        <f t="shared" si="7"/>
        <v>8.4529026133918066</v>
      </c>
      <c r="M75" s="4">
        <f t="shared" si="8"/>
        <v>0</v>
      </c>
      <c r="N75" s="7">
        <f t="shared" si="9"/>
        <v>0</v>
      </c>
      <c r="P75" s="3"/>
      <c r="W75"/>
      <c r="Z75"/>
      <c r="AA75"/>
    </row>
    <row r="76" spans="1:27">
      <c r="A76" s="14">
        <v>39358</v>
      </c>
      <c r="B76" s="1">
        <v>3.6</v>
      </c>
      <c r="C76" s="28">
        <f t="shared" si="0"/>
        <v>0</v>
      </c>
      <c r="D76" s="8">
        <v>1.8759257006423158</v>
      </c>
      <c r="E76" s="4">
        <f t="shared" si="1"/>
        <v>3.6</v>
      </c>
      <c r="F76" s="4">
        <f t="shared" si="2"/>
        <v>0</v>
      </c>
      <c r="G76" s="4">
        <f t="shared" si="3"/>
        <v>0</v>
      </c>
      <c r="H76" s="7">
        <f t="shared" si="4"/>
        <v>0</v>
      </c>
      <c r="I76" s="5">
        <f t="shared" si="5"/>
        <v>0</v>
      </c>
      <c r="J76" s="5"/>
      <c r="K76" s="4">
        <f t="shared" si="6"/>
        <v>3.6</v>
      </c>
      <c r="L76" s="4">
        <f t="shared" si="7"/>
        <v>0</v>
      </c>
      <c r="M76" s="4">
        <f t="shared" si="8"/>
        <v>0</v>
      </c>
      <c r="N76" s="7">
        <f t="shared" si="9"/>
        <v>0</v>
      </c>
      <c r="P76" s="3"/>
      <c r="W76"/>
      <c r="Z76"/>
      <c r="AA76"/>
    </row>
    <row r="77" spans="1:27">
      <c r="A77" s="14">
        <v>39359</v>
      </c>
      <c r="B77" s="1">
        <v>0</v>
      </c>
      <c r="C77" s="28">
        <f t="shared" si="0"/>
        <v>0</v>
      </c>
      <c r="D77" s="8">
        <v>3.4590420524222218</v>
      </c>
      <c r="E77" s="4">
        <f t="shared" si="1"/>
        <v>0</v>
      </c>
      <c r="F77" s="4">
        <f t="shared" si="2"/>
        <v>0</v>
      </c>
      <c r="G77" s="4">
        <f t="shared" si="3"/>
        <v>0</v>
      </c>
      <c r="H77" s="7">
        <f t="shared" si="4"/>
        <v>0</v>
      </c>
      <c r="I77" s="5">
        <f t="shared" si="5"/>
        <v>0</v>
      </c>
      <c r="J77" s="5"/>
      <c r="K77" s="4">
        <f t="shared" si="6"/>
        <v>0</v>
      </c>
      <c r="L77" s="4">
        <f t="shared" si="7"/>
        <v>0</v>
      </c>
      <c r="M77" s="4">
        <f t="shared" si="8"/>
        <v>0</v>
      </c>
      <c r="N77" s="7">
        <f t="shared" si="9"/>
        <v>0</v>
      </c>
      <c r="P77" s="3"/>
      <c r="W77"/>
      <c r="Z77"/>
      <c r="AA77"/>
    </row>
    <row r="78" spans="1:27">
      <c r="A78" s="14">
        <v>39360</v>
      </c>
      <c r="B78" s="1">
        <v>0</v>
      </c>
      <c r="C78" s="28">
        <f t="shared" si="0"/>
        <v>0</v>
      </c>
      <c r="D78" s="8">
        <v>3.8635099102359414</v>
      </c>
      <c r="E78" s="4">
        <f t="shared" si="1"/>
        <v>0</v>
      </c>
      <c r="F78" s="4">
        <f t="shared" si="2"/>
        <v>0</v>
      </c>
      <c r="G78" s="4">
        <f t="shared" si="3"/>
        <v>0</v>
      </c>
      <c r="H78" s="7">
        <f t="shared" si="4"/>
        <v>0</v>
      </c>
      <c r="I78" s="5">
        <f t="shared" si="5"/>
        <v>0</v>
      </c>
      <c r="J78" s="5"/>
      <c r="K78" s="4">
        <f t="shared" si="6"/>
        <v>0</v>
      </c>
      <c r="L78" s="4">
        <f t="shared" si="7"/>
        <v>0</v>
      </c>
      <c r="M78" s="4">
        <f t="shared" si="8"/>
        <v>0</v>
      </c>
      <c r="N78" s="7">
        <f t="shared" si="9"/>
        <v>0</v>
      </c>
      <c r="P78" s="3"/>
      <c r="W78"/>
      <c r="Z78"/>
      <c r="AA78"/>
    </row>
    <row r="79" spans="1:27">
      <c r="A79" s="14">
        <v>39361</v>
      </c>
      <c r="B79" s="1">
        <v>1.2</v>
      </c>
      <c r="C79" s="28">
        <f t="shared" ref="C79:C142" si="10">I79</f>
        <v>0</v>
      </c>
      <c r="D79" s="8">
        <v>5.3042296325621852</v>
      </c>
      <c r="E79" s="4">
        <f t="shared" si="1"/>
        <v>1.2</v>
      </c>
      <c r="F79" s="4">
        <f t="shared" si="2"/>
        <v>0</v>
      </c>
      <c r="G79" s="4">
        <f t="shared" si="3"/>
        <v>0</v>
      </c>
      <c r="H79" s="7">
        <f t="shared" si="4"/>
        <v>0</v>
      </c>
      <c r="I79" s="5">
        <f t="shared" si="5"/>
        <v>0</v>
      </c>
      <c r="J79" s="5"/>
      <c r="K79" s="4">
        <f t="shared" si="6"/>
        <v>1.2</v>
      </c>
      <c r="L79" s="4">
        <f t="shared" si="7"/>
        <v>0</v>
      </c>
      <c r="M79" s="4">
        <f t="shared" si="8"/>
        <v>0</v>
      </c>
      <c r="N79" s="7">
        <f t="shared" si="9"/>
        <v>0</v>
      </c>
      <c r="P79" s="3"/>
      <c r="W79"/>
      <c r="Z79"/>
      <c r="AA79"/>
    </row>
    <row r="80" spans="1:27">
      <c r="A80" s="14">
        <v>39362</v>
      </c>
      <c r="B80" s="1">
        <v>10.6</v>
      </c>
      <c r="C80" s="28">
        <f t="shared" si="10"/>
        <v>0</v>
      </c>
      <c r="D80" s="8">
        <v>3.9914699171253587</v>
      </c>
      <c r="E80" s="4">
        <f t="shared" ref="E80:E143" si="11">IF(G79+B80+C80&gt;D79,D79,G79+B80+C80)</f>
        <v>5.3042296325621852</v>
      </c>
      <c r="F80" s="4">
        <f t="shared" ref="F80:F143" si="12">IF(G79+B80+C80-E80&gt;$C$2,G79+B80+C80-E80-$C$2,0)</f>
        <v>5.2957703674378145</v>
      </c>
      <c r="G80" s="4">
        <f t="shared" ref="G80:G143" si="13">G79+B80+C80-E80-F80</f>
        <v>0</v>
      </c>
      <c r="H80" s="7">
        <f t="shared" ref="H80:H143" si="14">-$C$2+G80</f>
        <v>0</v>
      </c>
      <c r="I80" s="5">
        <f t="shared" ref="I80:I143" si="15">IF(G79+B80-D79&lt;$C$3,$I$1,$I$2)</f>
        <v>0</v>
      </c>
      <c r="J80" s="5"/>
      <c r="K80" s="4">
        <f t="shared" ref="K80:K143" si="16">IF(M79+B80&gt;D79,D79,M79+B80)</f>
        <v>5.3042296325621852</v>
      </c>
      <c r="L80" s="4">
        <f t="shared" ref="L80:L143" si="17">IF(M79+B80-E80&gt;$C$2,M79+B80-E80-$C$2,0)</f>
        <v>5.2957703674378145</v>
      </c>
      <c r="M80" s="4">
        <f t="shared" ref="M80:M143" si="18">M79+B80-K80-L80</f>
        <v>0</v>
      </c>
      <c r="N80" s="7">
        <f t="shared" ref="N80:N143" si="19">-$C$2+M80</f>
        <v>0</v>
      </c>
      <c r="P80" s="3"/>
      <c r="W80"/>
      <c r="Z80"/>
      <c r="AA80"/>
    </row>
    <row r="81" spans="1:27">
      <c r="A81" s="14">
        <v>39363</v>
      </c>
      <c r="B81" s="1">
        <v>5</v>
      </c>
      <c r="C81" s="28">
        <f t="shared" si="10"/>
        <v>0</v>
      </c>
      <c r="D81" s="8">
        <v>1.5232214558637944</v>
      </c>
      <c r="E81" s="4">
        <f t="shared" si="11"/>
        <v>3.9914699171253587</v>
      </c>
      <c r="F81" s="4">
        <f t="shared" si="12"/>
        <v>1.0085300828746413</v>
      </c>
      <c r="G81" s="4">
        <f t="shared" si="13"/>
        <v>0</v>
      </c>
      <c r="H81" s="7">
        <f t="shared" si="14"/>
        <v>0</v>
      </c>
      <c r="I81" s="5">
        <f t="shared" si="15"/>
        <v>0</v>
      </c>
      <c r="J81" s="5"/>
      <c r="K81" s="4">
        <f t="shared" si="16"/>
        <v>3.9914699171253587</v>
      </c>
      <c r="L81" s="4">
        <f t="shared" si="17"/>
        <v>1.0085300828746413</v>
      </c>
      <c r="M81" s="4">
        <f t="shared" si="18"/>
        <v>0</v>
      </c>
      <c r="N81" s="7">
        <f t="shared" si="19"/>
        <v>0</v>
      </c>
      <c r="P81" s="3"/>
      <c r="W81"/>
      <c r="Z81"/>
      <c r="AA81"/>
    </row>
    <row r="82" spans="1:27">
      <c r="A82" s="14">
        <v>39364</v>
      </c>
      <c r="B82" s="1">
        <v>0</v>
      </c>
      <c r="C82" s="28">
        <f t="shared" si="10"/>
        <v>0</v>
      </c>
      <c r="D82" s="8">
        <v>1.9820322116030995</v>
      </c>
      <c r="E82" s="4">
        <f t="shared" si="11"/>
        <v>0</v>
      </c>
      <c r="F82" s="4">
        <f t="shared" si="12"/>
        <v>0</v>
      </c>
      <c r="G82" s="4">
        <f t="shared" si="13"/>
        <v>0</v>
      </c>
      <c r="H82" s="7">
        <f t="shared" si="14"/>
        <v>0</v>
      </c>
      <c r="I82" s="5">
        <f t="shared" si="15"/>
        <v>0</v>
      </c>
      <c r="J82" s="5"/>
      <c r="K82" s="4">
        <f t="shared" si="16"/>
        <v>0</v>
      </c>
      <c r="L82" s="4">
        <f t="shared" si="17"/>
        <v>0</v>
      </c>
      <c r="M82" s="4">
        <f t="shared" si="18"/>
        <v>0</v>
      </c>
      <c r="N82" s="7">
        <f t="shared" si="19"/>
        <v>0</v>
      </c>
      <c r="P82" s="3"/>
      <c r="W82"/>
      <c r="Z82"/>
      <c r="AA82"/>
    </row>
    <row r="83" spans="1:27">
      <c r="A83" s="14">
        <v>39365</v>
      </c>
      <c r="B83" s="1">
        <v>26.4</v>
      </c>
      <c r="C83" s="28">
        <f t="shared" si="10"/>
        <v>0</v>
      </c>
      <c r="D83" s="8">
        <v>0.53324758606718714</v>
      </c>
      <c r="E83" s="4">
        <f t="shared" si="11"/>
        <v>1.9820322116030995</v>
      </c>
      <c r="F83" s="4">
        <f t="shared" si="12"/>
        <v>24.417967788396901</v>
      </c>
      <c r="G83" s="4">
        <f t="shared" si="13"/>
        <v>0</v>
      </c>
      <c r="H83" s="7">
        <f t="shared" si="14"/>
        <v>0</v>
      </c>
      <c r="I83" s="5">
        <f t="shared" si="15"/>
        <v>0</v>
      </c>
      <c r="J83" s="5"/>
      <c r="K83" s="4">
        <f t="shared" si="16"/>
        <v>1.9820322116030995</v>
      </c>
      <c r="L83" s="4">
        <f t="shared" si="17"/>
        <v>24.417967788396901</v>
      </c>
      <c r="M83" s="4">
        <f t="shared" si="18"/>
        <v>0</v>
      </c>
      <c r="N83" s="7">
        <f t="shared" si="19"/>
        <v>0</v>
      </c>
      <c r="P83" s="3"/>
      <c r="W83"/>
      <c r="Z83"/>
      <c r="AA83"/>
    </row>
    <row r="84" spans="1:27">
      <c r="A84" s="14">
        <v>39366</v>
      </c>
      <c r="B84" s="1">
        <v>1.6</v>
      </c>
      <c r="C84" s="28">
        <f t="shared" si="10"/>
        <v>0</v>
      </c>
      <c r="D84" s="8">
        <v>1.3754120502070111</v>
      </c>
      <c r="E84" s="4">
        <f t="shared" si="11"/>
        <v>0.53324758606718714</v>
      </c>
      <c r="F84" s="4">
        <f t="shared" si="12"/>
        <v>1.0667524139328131</v>
      </c>
      <c r="G84" s="4">
        <f t="shared" si="13"/>
        <v>0</v>
      </c>
      <c r="H84" s="7">
        <f t="shared" si="14"/>
        <v>0</v>
      </c>
      <c r="I84" s="5">
        <f t="shared" si="15"/>
        <v>0</v>
      </c>
      <c r="J84" s="5"/>
      <c r="K84" s="4">
        <f t="shared" si="16"/>
        <v>0.53324758606718714</v>
      </c>
      <c r="L84" s="4">
        <f t="shared" si="17"/>
        <v>1.0667524139328131</v>
      </c>
      <c r="M84" s="4">
        <f t="shared" si="18"/>
        <v>0</v>
      </c>
      <c r="N84" s="7">
        <f t="shared" si="19"/>
        <v>0</v>
      </c>
      <c r="P84" s="3"/>
      <c r="W84"/>
      <c r="Z84"/>
      <c r="AA84"/>
    </row>
    <row r="85" spans="1:27">
      <c r="A85" s="14">
        <v>39367</v>
      </c>
      <c r="B85" s="1">
        <v>0</v>
      </c>
      <c r="C85" s="28">
        <f t="shared" si="10"/>
        <v>0</v>
      </c>
      <c r="D85" s="8">
        <v>1.5211843979563375</v>
      </c>
      <c r="E85" s="4">
        <f t="shared" si="11"/>
        <v>0</v>
      </c>
      <c r="F85" s="4">
        <f t="shared" si="12"/>
        <v>0</v>
      </c>
      <c r="G85" s="4">
        <f t="shared" si="13"/>
        <v>0</v>
      </c>
      <c r="H85" s="7">
        <f t="shared" si="14"/>
        <v>0</v>
      </c>
      <c r="I85" s="5">
        <f t="shared" si="15"/>
        <v>0</v>
      </c>
      <c r="J85" s="5"/>
      <c r="K85" s="4">
        <f t="shared" si="16"/>
        <v>0</v>
      </c>
      <c r="L85" s="4">
        <f t="shared" si="17"/>
        <v>0</v>
      </c>
      <c r="M85" s="4">
        <f t="shared" si="18"/>
        <v>0</v>
      </c>
      <c r="N85" s="7">
        <f t="shared" si="19"/>
        <v>0</v>
      </c>
      <c r="P85" s="3"/>
      <c r="W85"/>
      <c r="Z85"/>
      <c r="AA85"/>
    </row>
    <row r="86" spans="1:27">
      <c r="A86" s="14">
        <v>39368</v>
      </c>
      <c r="B86" s="1">
        <v>0</v>
      </c>
      <c r="C86" s="28">
        <f t="shared" si="10"/>
        <v>0</v>
      </c>
      <c r="D86" s="8">
        <v>2.9092536240035303</v>
      </c>
      <c r="E86" s="4">
        <f t="shared" si="11"/>
        <v>0</v>
      </c>
      <c r="F86" s="4">
        <f t="shared" si="12"/>
        <v>0</v>
      </c>
      <c r="G86" s="4">
        <f t="shared" si="13"/>
        <v>0</v>
      </c>
      <c r="H86" s="7">
        <f t="shared" si="14"/>
        <v>0</v>
      </c>
      <c r="I86" s="5">
        <f t="shared" si="15"/>
        <v>0</v>
      </c>
      <c r="J86" s="5"/>
      <c r="K86" s="4">
        <f t="shared" si="16"/>
        <v>0</v>
      </c>
      <c r="L86" s="4">
        <f t="shared" si="17"/>
        <v>0</v>
      </c>
      <c r="M86" s="4">
        <f t="shared" si="18"/>
        <v>0</v>
      </c>
      <c r="N86" s="7">
        <f t="shared" si="19"/>
        <v>0</v>
      </c>
      <c r="P86" s="3"/>
      <c r="W86"/>
      <c r="Z86"/>
      <c r="AA86"/>
    </row>
    <row r="87" spans="1:27">
      <c r="A87" s="14">
        <v>39369</v>
      </c>
      <c r="B87" s="1">
        <v>1.2</v>
      </c>
      <c r="C87" s="28">
        <f t="shared" si="10"/>
        <v>0</v>
      </c>
      <c r="D87" s="8">
        <v>2.0756422327489372</v>
      </c>
      <c r="E87" s="4">
        <f t="shared" si="11"/>
        <v>1.2</v>
      </c>
      <c r="F87" s="4">
        <f t="shared" si="12"/>
        <v>0</v>
      </c>
      <c r="G87" s="4">
        <f t="shared" si="13"/>
        <v>0</v>
      </c>
      <c r="H87" s="7">
        <f t="shared" si="14"/>
        <v>0</v>
      </c>
      <c r="I87" s="5">
        <f t="shared" si="15"/>
        <v>0</v>
      </c>
      <c r="J87" s="5"/>
      <c r="K87" s="4">
        <f t="shared" si="16"/>
        <v>1.2</v>
      </c>
      <c r="L87" s="4">
        <f t="shared" si="17"/>
        <v>0</v>
      </c>
      <c r="M87" s="4">
        <f t="shared" si="18"/>
        <v>0</v>
      </c>
      <c r="N87" s="7">
        <f t="shared" si="19"/>
        <v>0</v>
      </c>
      <c r="P87" s="3"/>
      <c r="W87"/>
      <c r="Z87"/>
      <c r="AA87"/>
    </row>
    <row r="88" spans="1:27">
      <c r="A88" s="14">
        <v>39370</v>
      </c>
      <c r="B88" s="1">
        <v>0</v>
      </c>
      <c r="C88" s="28">
        <f t="shared" si="10"/>
        <v>0</v>
      </c>
      <c r="D88" s="8">
        <v>2.1683275138732521</v>
      </c>
      <c r="E88" s="4">
        <f t="shared" si="11"/>
        <v>0</v>
      </c>
      <c r="F88" s="4">
        <f t="shared" si="12"/>
        <v>0</v>
      </c>
      <c r="G88" s="4">
        <f t="shared" si="13"/>
        <v>0</v>
      </c>
      <c r="H88" s="7">
        <f t="shared" si="14"/>
        <v>0</v>
      </c>
      <c r="I88" s="5">
        <f t="shared" si="15"/>
        <v>0</v>
      </c>
      <c r="J88" s="5"/>
      <c r="K88" s="4">
        <f t="shared" si="16"/>
        <v>0</v>
      </c>
      <c r="L88" s="4">
        <f t="shared" si="17"/>
        <v>0</v>
      </c>
      <c r="M88" s="4">
        <f t="shared" si="18"/>
        <v>0</v>
      </c>
      <c r="N88" s="7">
        <f t="shared" si="19"/>
        <v>0</v>
      </c>
      <c r="P88" s="3"/>
      <c r="W88"/>
      <c r="Z88"/>
      <c r="AA88"/>
    </row>
    <row r="89" spans="1:27">
      <c r="A89" s="14">
        <v>39371</v>
      </c>
      <c r="B89" s="1">
        <v>0</v>
      </c>
      <c r="C89" s="28">
        <f t="shared" si="10"/>
        <v>0</v>
      </c>
      <c r="D89" s="8">
        <v>3.6112590521629828</v>
      </c>
      <c r="E89" s="4">
        <f t="shared" si="11"/>
        <v>0</v>
      </c>
      <c r="F89" s="4">
        <f t="shared" si="12"/>
        <v>0</v>
      </c>
      <c r="G89" s="4">
        <f t="shared" si="13"/>
        <v>0</v>
      </c>
      <c r="H89" s="7">
        <f t="shared" si="14"/>
        <v>0</v>
      </c>
      <c r="I89" s="5">
        <f t="shared" si="15"/>
        <v>0</v>
      </c>
      <c r="J89" s="5"/>
      <c r="K89" s="4">
        <f t="shared" si="16"/>
        <v>0</v>
      </c>
      <c r="L89" s="4">
        <f t="shared" si="17"/>
        <v>0</v>
      </c>
      <c r="M89" s="4">
        <f t="shared" si="18"/>
        <v>0</v>
      </c>
      <c r="N89" s="7">
        <f t="shared" si="19"/>
        <v>0</v>
      </c>
      <c r="P89" s="3"/>
      <c r="W89"/>
      <c r="Z89"/>
      <c r="AA89"/>
    </row>
    <row r="90" spans="1:27">
      <c r="A90" s="14">
        <v>39372</v>
      </c>
      <c r="B90" s="1">
        <v>2.8</v>
      </c>
      <c r="C90" s="28">
        <f t="shared" si="10"/>
        <v>0</v>
      </c>
      <c r="D90" s="8">
        <v>5.8557759134840657</v>
      </c>
      <c r="E90" s="4">
        <f t="shared" si="11"/>
        <v>2.8</v>
      </c>
      <c r="F90" s="4">
        <f t="shared" si="12"/>
        <v>0</v>
      </c>
      <c r="G90" s="4">
        <f t="shared" si="13"/>
        <v>0</v>
      </c>
      <c r="H90" s="7">
        <f t="shared" si="14"/>
        <v>0</v>
      </c>
      <c r="I90" s="5">
        <f t="shared" si="15"/>
        <v>0</v>
      </c>
      <c r="J90" s="5"/>
      <c r="K90" s="4">
        <f t="shared" si="16"/>
        <v>2.8</v>
      </c>
      <c r="L90" s="4">
        <f t="shared" si="17"/>
        <v>0</v>
      </c>
      <c r="M90" s="4">
        <f t="shared" si="18"/>
        <v>0</v>
      </c>
      <c r="N90" s="7">
        <f t="shared" si="19"/>
        <v>0</v>
      </c>
      <c r="P90" s="3"/>
      <c r="W90"/>
      <c r="Z90"/>
      <c r="AA90"/>
    </row>
    <row r="91" spans="1:27">
      <c r="A91" s="14">
        <v>39373</v>
      </c>
      <c r="B91" s="1">
        <v>0.8</v>
      </c>
      <c r="C91" s="28">
        <f t="shared" si="10"/>
        <v>0</v>
      </c>
      <c r="D91" s="8">
        <v>2.0621066228134035</v>
      </c>
      <c r="E91" s="4">
        <f t="shared" si="11"/>
        <v>0.8</v>
      </c>
      <c r="F91" s="4">
        <f t="shared" si="12"/>
        <v>0</v>
      </c>
      <c r="G91" s="4">
        <f t="shared" si="13"/>
        <v>0</v>
      </c>
      <c r="H91" s="7">
        <f t="shared" si="14"/>
        <v>0</v>
      </c>
      <c r="I91" s="5">
        <f t="shared" si="15"/>
        <v>0</v>
      </c>
      <c r="J91" s="5"/>
      <c r="K91" s="4">
        <f t="shared" si="16"/>
        <v>0.8</v>
      </c>
      <c r="L91" s="4">
        <f t="shared" si="17"/>
        <v>0</v>
      </c>
      <c r="M91" s="4">
        <f t="shared" si="18"/>
        <v>0</v>
      </c>
      <c r="N91" s="7">
        <f t="shared" si="19"/>
        <v>0</v>
      </c>
      <c r="P91" s="3"/>
      <c r="W91"/>
      <c r="Z91"/>
      <c r="AA91"/>
    </row>
    <row r="92" spans="1:27">
      <c r="A92" s="14">
        <v>39374</v>
      </c>
      <c r="B92" s="1">
        <v>0</v>
      </c>
      <c r="C92" s="28">
        <f t="shared" si="10"/>
        <v>0</v>
      </c>
      <c r="D92" s="8">
        <v>2.9071791835539904</v>
      </c>
      <c r="E92" s="4">
        <f t="shared" si="11"/>
        <v>0</v>
      </c>
      <c r="F92" s="4">
        <f t="shared" si="12"/>
        <v>0</v>
      </c>
      <c r="G92" s="4">
        <f t="shared" si="13"/>
        <v>0</v>
      </c>
      <c r="H92" s="7">
        <f t="shared" si="14"/>
        <v>0</v>
      </c>
      <c r="I92" s="5">
        <f t="shared" si="15"/>
        <v>0</v>
      </c>
      <c r="J92" s="5"/>
      <c r="K92" s="4">
        <f t="shared" si="16"/>
        <v>0</v>
      </c>
      <c r="L92" s="4">
        <f t="shared" si="17"/>
        <v>0</v>
      </c>
      <c r="M92" s="4">
        <f t="shared" si="18"/>
        <v>0</v>
      </c>
      <c r="N92" s="7">
        <f t="shared" si="19"/>
        <v>0</v>
      </c>
      <c r="P92" s="3"/>
      <c r="W92"/>
      <c r="Z92"/>
      <c r="AA92"/>
    </row>
    <row r="93" spans="1:27">
      <c r="A93" s="14">
        <v>39375</v>
      </c>
      <c r="B93" s="1">
        <v>0</v>
      </c>
      <c r="C93" s="28">
        <f t="shared" si="10"/>
        <v>0</v>
      </c>
      <c r="D93" s="8">
        <v>4.8961254418677669</v>
      </c>
      <c r="E93" s="4">
        <f t="shared" si="11"/>
        <v>0</v>
      </c>
      <c r="F93" s="4">
        <f t="shared" si="12"/>
        <v>0</v>
      </c>
      <c r="G93" s="4">
        <f t="shared" si="13"/>
        <v>0</v>
      </c>
      <c r="H93" s="7">
        <f t="shared" si="14"/>
        <v>0</v>
      </c>
      <c r="I93" s="5">
        <f t="shared" si="15"/>
        <v>0</v>
      </c>
      <c r="J93" s="5"/>
      <c r="K93" s="4">
        <f t="shared" si="16"/>
        <v>0</v>
      </c>
      <c r="L93" s="4">
        <f t="shared" si="17"/>
        <v>0</v>
      </c>
      <c r="M93" s="4">
        <f t="shared" si="18"/>
        <v>0</v>
      </c>
      <c r="N93" s="7">
        <f t="shared" si="19"/>
        <v>0</v>
      </c>
      <c r="P93" s="3"/>
      <c r="W93"/>
      <c r="Z93"/>
      <c r="AA93"/>
    </row>
    <row r="94" spans="1:27">
      <c r="A94" s="14">
        <v>39376</v>
      </c>
      <c r="B94" s="1">
        <v>0</v>
      </c>
      <c r="C94" s="28">
        <f t="shared" si="10"/>
        <v>0</v>
      </c>
      <c r="D94" s="8">
        <v>3.1328810122000519</v>
      </c>
      <c r="E94" s="4">
        <f t="shared" si="11"/>
        <v>0</v>
      </c>
      <c r="F94" s="4">
        <f t="shared" si="12"/>
        <v>0</v>
      </c>
      <c r="G94" s="4">
        <f t="shared" si="13"/>
        <v>0</v>
      </c>
      <c r="H94" s="7">
        <f t="shared" si="14"/>
        <v>0</v>
      </c>
      <c r="I94" s="5">
        <f t="shared" si="15"/>
        <v>0</v>
      </c>
      <c r="J94" s="5"/>
      <c r="K94" s="4">
        <f t="shared" si="16"/>
        <v>0</v>
      </c>
      <c r="L94" s="4">
        <f t="shared" si="17"/>
        <v>0</v>
      </c>
      <c r="M94" s="4">
        <f t="shared" si="18"/>
        <v>0</v>
      </c>
      <c r="N94" s="7">
        <f t="shared" si="19"/>
        <v>0</v>
      </c>
      <c r="P94" s="3"/>
      <c r="W94"/>
      <c r="Z94"/>
      <c r="AA94"/>
    </row>
    <row r="95" spans="1:27">
      <c r="A95" s="14">
        <v>39377</v>
      </c>
      <c r="B95" s="1">
        <v>0</v>
      </c>
      <c r="C95" s="28">
        <f t="shared" si="10"/>
        <v>0</v>
      </c>
      <c r="D95" s="8">
        <v>4.4789828673058425</v>
      </c>
      <c r="E95" s="4">
        <f t="shared" si="11"/>
        <v>0</v>
      </c>
      <c r="F95" s="4">
        <f t="shared" si="12"/>
        <v>0</v>
      </c>
      <c r="G95" s="4">
        <f t="shared" si="13"/>
        <v>0</v>
      </c>
      <c r="H95" s="7">
        <f t="shared" si="14"/>
        <v>0</v>
      </c>
      <c r="I95" s="5">
        <f t="shared" si="15"/>
        <v>0</v>
      </c>
      <c r="J95" s="5"/>
      <c r="K95" s="4">
        <f t="shared" si="16"/>
        <v>0</v>
      </c>
      <c r="L95" s="4">
        <f t="shared" si="17"/>
        <v>0</v>
      </c>
      <c r="M95" s="4">
        <f t="shared" si="18"/>
        <v>0</v>
      </c>
      <c r="N95" s="7">
        <f t="shared" si="19"/>
        <v>0</v>
      </c>
      <c r="P95" s="3"/>
      <c r="W95"/>
      <c r="Z95"/>
      <c r="AA95"/>
    </row>
    <row r="96" spans="1:27">
      <c r="A96" s="14">
        <v>39378</v>
      </c>
      <c r="B96" s="25">
        <v>0</v>
      </c>
      <c r="C96" s="28">
        <f t="shared" si="10"/>
        <v>0</v>
      </c>
      <c r="D96" s="26">
        <v>5.3643191386793463</v>
      </c>
      <c r="E96" s="27">
        <f t="shared" si="11"/>
        <v>0</v>
      </c>
      <c r="F96" s="27">
        <f t="shared" si="12"/>
        <v>0</v>
      </c>
      <c r="G96" s="27">
        <f t="shared" si="13"/>
        <v>0</v>
      </c>
      <c r="H96" s="7">
        <f t="shared" si="14"/>
        <v>0</v>
      </c>
      <c r="I96" s="5">
        <f t="shared" si="15"/>
        <v>0</v>
      </c>
      <c r="J96" s="5"/>
      <c r="K96" s="4">
        <f t="shared" si="16"/>
        <v>0</v>
      </c>
      <c r="L96" s="4">
        <f t="shared" si="17"/>
        <v>0</v>
      </c>
      <c r="M96" s="4">
        <f t="shared" si="18"/>
        <v>0</v>
      </c>
      <c r="N96" s="7">
        <f t="shared" si="19"/>
        <v>0</v>
      </c>
      <c r="P96" s="3"/>
      <c r="W96"/>
      <c r="Z96"/>
      <c r="AA96"/>
    </row>
    <row r="97" spans="1:27">
      <c r="A97" s="14">
        <v>39379</v>
      </c>
      <c r="B97" s="25">
        <v>0.2</v>
      </c>
      <c r="C97" s="28">
        <f t="shared" si="10"/>
        <v>0</v>
      </c>
      <c r="D97" s="26">
        <v>5.226727116890534</v>
      </c>
      <c r="E97" s="27">
        <f t="shared" si="11"/>
        <v>0.2</v>
      </c>
      <c r="F97" s="27">
        <f t="shared" si="12"/>
        <v>0</v>
      </c>
      <c r="G97" s="27">
        <f t="shared" si="13"/>
        <v>0</v>
      </c>
      <c r="H97" s="7">
        <f t="shared" si="14"/>
        <v>0</v>
      </c>
      <c r="I97" s="5">
        <f t="shared" si="15"/>
        <v>0</v>
      </c>
      <c r="J97" s="24"/>
      <c r="K97" s="4">
        <f t="shared" si="16"/>
        <v>0.2</v>
      </c>
      <c r="L97" s="4">
        <f t="shared" si="17"/>
        <v>0</v>
      </c>
      <c r="M97" s="4">
        <f t="shared" si="18"/>
        <v>0</v>
      </c>
      <c r="N97" s="7">
        <f t="shared" si="19"/>
        <v>0</v>
      </c>
      <c r="P97" s="3"/>
      <c r="W97"/>
      <c r="Z97"/>
      <c r="AA97"/>
    </row>
    <row r="98" spans="1:27">
      <c r="A98" s="14">
        <v>39380</v>
      </c>
      <c r="B98" s="1">
        <v>0</v>
      </c>
      <c r="C98" s="28">
        <f t="shared" si="10"/>
        <v>0</v>
      </c>
      <c r="D98" s="8">
        <v>3.1713453880660474</v>
      </c>
      <c r="E98" s="4">
        <f t="shared" si="11"/>
        <v>0</v>
      </c>
      <c r="F98" s="4">
        <f t="shared" si="12"/>
        <v>0</v>
      </c>
      <c r="G98" s="4">
        <f t="shared" si="13"/>
        <v>0</v>
      </c>
      <c r="H98" s="7">
        <f t="shared" si="14"/>
        <v>0</v>
      </c>
      <c r="I98" s="5">
        <f t="shared" si="15"/>
        <v>0</v>
      </c>
      <c r="J98" s="5"/>
      <c r="K98" s="4">
        <f t="shared" si="16"/>
        <v>0</v>
      </c>
      <c r="L98" s="4">
        <f t="shared" si="17"/>
        <v>0</v>
      </c>
      <c r="M98" s="4">
        <f t="shared" si="18"/>
        <v>0</v>
      </c>
      <c r="N98" s="7">
        <f t="shared" si="19"/>
        <v>0</v>
      </c>
      <c r="P98" s="3"/>
      <c r="W98"/>
      <c r="Z98"/>
      <c r="AA98"/>
    </row>
    <row r="99" spans="1:27">
      <c r="A99" s="14">
        <v>39381</v>
      </c>
      <c r="B99" s="1">
        <v>2.2000000000000002</v>
      </c>
      <c r="C99" s="28">
        <f t="shared" si="10"/>
        <v>0</v>
      </c>
      <c r="D99" s="8">
        <v>4.9647433260425089</v>
      </c>
      <c r="E99" s="4">
        <f t="shared" si="11"/>
        <v>2.2000000000000002</v>
      </c>
      <c r="F99" s="4">
        <f t="shared" si="12"/>
        <v>0</v>
      </c>
      <c r="G99" s="4">
        <f t="shared" si="13"/>
        <v>0</v>
      </c>
      <c r="H99" s="7">
        <f t="shared" si="14"/>
        <v>0</v>
      </c>
      <c r="I99" s="5">
        <f t="shared" si="15"/>
        <v>0</v>
      </c>
      <c r="J99" s="5"/>
      <c r="K99" s="4">
        <f t="shared" si="16"/>
        <v>2.2000000000000002</v>
      </c>
      <c r="L99" s="4">
        <f t="shared" si="17"/>
        <v>0</v>
      </c>
      <c r="M99" s="4">
        <f t="shared" si="18"/>
        <v>0</v>
      </c>
      <c r="N99" s="7">
        <f t="shared" si="19"/>
        <v>0</v>
      </c>
      <c r="P99" s="3"/>
      <c r="W99"/>
      <c r="Z99"/>
      <c r="AA99"/>
    </row>
    <row r="100" spans="1:27">
      <c r="A100" s="14">
        <v>39382</v>
      </c>
      <c r="B100" s="1">
        <v>0</v>
      </c>
      <c r="C100" s="28">
        <f t="shared" si="10"/>
        <v>0</v>
      </c>
      <c r="D100" s="8">
        <v>3.133507655942501</v>
      </c>
      <c r="E100" s="4">
        <f t="shared" si="11"/>
        <v>0</v>
      </c>
      <c r="F100" s="4">
        <f t="shared" si="12"/>
        <v>0</v>
      </c>
      <c r="G100" s="4">
        <f t="shared" si="13"/>
        <v>0</v>
      </c>
      <c r="H100" s="7">
        <f t="shared" si="14"/>
        <v>0</v>
      </c>
      <c r="I100" s="5">
        <f t="shared" si="15"/>
        <v>0</v>
      </c>
      <c r="J100" s="5"/>
      <c r="K100" s="4">
        <f t="shared" si="16"/>
        <v>0</v>
      </c>
      <c r="L100" s="4">
        <f t="shared" si="17"/>
        <v>0</v>
      </c>
      <c r="M100" s="4">
        <f t="shared" si="18"/>
        <v>0</v>
      </c>
      <c r="N100" s="7">
        <f t="shared" si="19"/>
        <v>0</v>
      </c>
      <c r="P100" s="3"/>
      <c r="W100"/>
      <c r="Z100"/>
      <c r="AA100"/>
    </row>
    <row r="101" spans="1:27">
      <c r="A101" s="14">
        <v>39383</v>
      </c>
      <c r="B101" s="1">
        <v>0</v>
      </c>
      <c r="C101" s="28">
        <f t="shared" si="10"/>
        <v>0</v>
      </c>
      <c r="D101" s="8">
        <v>3.4069405167226421</v>
      </c>
      <c r="E101" s="4">
        <f t="shared" si="11"/>
        <v>0</v>
      </c>
      <c r="F101" s="4">
        <f t="shared" si="12"/>
        <v>0</v>
      </c>
      <c r="G101" s="4">
        <f t="shared" si="13"/>
        <v>0</v>
      </c>
      <c r="H101" s="7">
        <f t="shared" si="14"/>
        <v>0</v>
      </c>
      <c r="I101" s="5">
        <f t="shared" si="15"/>
        <v>0</v>
      </c>
      <c r="J101" s="5"/>
      <c r="K101" s="4">
        <f t="shared" si="16"/>
        <v>0</v>
      </c>
      <c r="L101" s="4">
        <f t="shared" si="17"/>
        <v>0</v>
      </c>
      <c r="M101" s="4">
        <f t="shared" si="18"/>
        <v>0</v>
      </c>
      <c r="N101" s="7">
        <f t="shared" si="19"/>
        <v>0</v>
      </c>
      <c r="P101" s="3"/>
      <c r="W101"/>
      <c r="Z101"/>
      <c r="AA101"/>
    </row>
    <row r="102" spans="1:27">
      <c r="A102" s="14">
        <v>39384</v>
      </c>
      <c r="B102" s="1">
        <v>0</v>
      </c>
      <c r="C102" s="28">
        <f t="shared" si="10"/>
        <v>0</v>
      </c>
      <c r="D102" s="8">
        <v>3.5986169995108459</v>
      </c>
      <c r="E102" s="4">
        <f t="shared" si="11"/>
        <v>0</v>
      </c>
      <c r="F102" s="4">
        <f t="shared" si="12"/>
        <v>0</v>
      </c>
      <c r="G102" s="4">
        <f t="shared" si="13"/>
        <v>0</v>
      </c>
      <c r="H102" s="7">
        <f t="shared" si="14"/>
        <v>0</v>
      </c>
      <c r="I102" s="5">
        <f t="shared" si="15"/>
        <v>0</v>
      </c>
      <c r="J102" s="5"/>
      <c r="K102" s="4">
        <f t="shared" si="16"/>
        <v>0</v>
      </c>
      <c r="L102" s="4">
        <f t="shared" si="17"/>
        <v>0</v>
      </c>
      <c r="M102" s="4">
        <f t="shared" si="18"/>
        <v>0</v>
      </c>
      <c r="N102" s="7">
        <f t="shared" si="19"/>
        <v>0</v>
      </c>
      <c r="P102" s="3"/>
      <c r="W102"/>
      <c r="Z102"/>
      <c r="AA102"/>
    </row>
    <row r="103" spans="1:27">
      <c r="A103" s="14">
        <v>39385</v>
      </c>
      <c r="B103" s="1">
        <v>0</v>
      </c>
      <c r="C103" s="28">
        <f t="shared" si="10"/>
        <v>0</v>
      </c>
      <c r="D103" s="8">
        <v>5.0102741954973702</v>
      </c>
      <c r="E103" s="4">
        <f t="shared" si="11"/>
        <v>0</v>
      </c>
      <c r="F103" s="4">
        <f t="shared" si="12"/>
        <v>0</v>
      </c>
      <c r="G103" s="4">
        <f t="shared" si="13"/>
        <v>0</v>
      </c>
      <c r="H103" s="7">
        <f t="shared" si="14"/>
        <v>0</v>
      </c>
      <c r="I103" s="5">
        <f t="shared" si="15"/>
        <v>0</v>
      </c>
      <c r="J103" s="5"/>
      <c r="K103" s="4">
        <f t="shared" si="16"/>
        <v>0</v>
      </c>
      <c r="L103" s="4">
        <f t="shared" si="17"/>
        <v>0</v>
      </c>
      <c r="M103" s="4">
        <f t="shared" si="18"/>
        <v>0</v>
      </c>
      <c r="N103" s="7">
        <f t="shared" si="19"/>
        <v>0</v>
      </c>
      <c r="P103" s="3"/>
      <c r="W103"/>
      <c r="Z103"/>
      <c r="AA103"/>
    </row>
    <row r="104" spans="1:27">
      <c r="A104" s="14">
        <v>39386</v>
      </c>
      <c r="B104" s="1">
        <v>0</v>
      </c>
      <c r="C104" s="28">
        <f t="shared" si="10"/>
        <v>0</v>
      </c>
      <c r="D104" s="8">
        <v>4.6290146989777146</v>
      </c>
      <c r="E104" s="4">
        <f t="shared" si="11"/>
        <v>0</v>
      </c>
      <c r="F104" s="4">
        <f t="shared" si="12"/>
        <v>0</v>
      </c>
      <c r="G104" s="4">
        <f t="shared" si="13"/>
        <v>0</v>
      </c>
      <c r="H104" s="7">
        <f t="shared" si="14"/>
        <v>0</v>
      </c>
      <c r="I104" s="5">
        <f t="shared" si="15"/>
        <v>0</v>
      </c>
      <c r="J104" s="5"/>
      <c r="K104" s="4">
        <f t="shared" si="16"/>
        <v>0</v>
      </c>
      <c r="L104" s="4">
        <f t="shared" si="17"/>
        <v>0</v>
      </c>
      <c r="M104" s="4">
        <f t="shared" si="18"/>
        <v>0</v>
      </c>
      <c r="N104" s="7">
        <f t="shared" si="19"/>
        <v>0</v>
      </c>
      <c r="P104" s="3"/>
      <c r="W104"/>
      <c r="Z104"/>
      <c r="AA104"/>
    </row>
    <row r="105" spans="1:27">
      <c r="A105" s="14">
        <v>39387</v>
      </c>
      <c r="B105" s="1">
        <v>0.2</v>
      </c>
      <c r="C105" s="28">
        <f t="shared" si="10"/>
        <v>0</v>
      </c>
      <c r="D105" s="8">
        <v>3.6155200628051087</v>
      </c>
      <c r="E105" s="4">
        <f t="shared" si="11"/>
        <v>0.2</v>
      </c>
      <c r="F105" s="4">
        <f t="shared" si="12"/>
        <v>0</v>
      </c>
      <c r="G105" s="4">
        <f t="shared" si="13"/>
        <v>0</v>
      </c>
      <c r="H105" s="7">
        <f t="shared" si="14"/>
        <v>0</v>
      </c>
      <c r="I105" s="5">
        <f t="shared" si="15"/>
        <v>0</v>
      </c>
      <c r="J105" s="5"/>
      <c r="K105" s="4">
        <f t="shared" si="16"/>
        <v>0.2</v>
      </c>
      <c r="L105" s="4">
        <f t="shared" si="17"/>
        <v>0</v>
      </c>
      <c r="M105" s="4">
        <f t="shared" si="18"/>
        <v>0</v>
      </c>
      <c r="N105" s="7">
        <f t="shared" si="19"/>
        <v>0</v>
      </c>
      <c r="P105" s="3"/>
      <c r="W105"/>
      <c r="Z105"/>
      <c r="AA105"/>
    </row>
    <row r="106" spans="1:27">
      <c r="A106" s="14">
        <v>39388</v>
      </c>
      <c r="B106" s="1">
        <v>0.2</v>
      </c>
      <c r="C106" s="28">
        <f t="shared" si="10"/>
        <v>0</v>
      </c>
      <c r="D106" s="8">
        <v>2.6911703851514117</v>
      </c>
      <c r="E106" s="4">
        <f t="shared" si="11"/>
        <v>0.2</v>
      </c>
      <c r="F106" s="4">
        <f t="shared" si="12"/>
        <v>0</v>
      </c>
      <c r="G106" s="4">
        <f t="shared" si="13"/>
        <v>0</v>
      </c>
      <c r="H106" s="7">
        <f t="shared" si="14"/>
        <v>0</v>
      </c>
      <c r="I106" s="5">
        <f t="shared" si="15"/>
        <v>0</v>
      </c>
      <c r="J106" s="5"/>
      <c r="K106" s="4">
        <f t="shared" si="16"/>
        <v>0.2</v>
      </c>
      <c r="L106" s="4">
        <f t="shared" si="17"/>
        <v>0</v>
      </c>
      <c r="M106" s="4">
        <f t="shared" si="18"/>
        <v>0</v>
      </c>
      <c r="N106" s="7">
        <f t="shared" si="19"/>
        <v>0</v>
      </c>
      <c r="P106" s="3"/>
      <c r="W106"/>
      <c r="Z106"/>
      <c r="AA106"/>
    </row>
    <row r="107" spans="1:27">
      <c r="A107" s="14">
        <v>39389</v>
      </c>
      <c r="B107" s="1">
        <v>0</v>
      </c>
      <c r="C107" s="28">
        <f t="shared" si="10"/>
        <v>0</v>
      </c>
      <c r="D107" s="8">
        <v>3.1264768524806024</v>
      </c>
      <c r="E107" s="4">
        <f t="shared" si="11"/>
        <v>0</v>
      </c>
      <c r="F107" s="4">
        <f t="shared" si="12"/>
        <v>0</v>
      </c>
      <c r="G107" s="4">
        <f t="shared" si="13"/>
        <v>0</v>
      </c>
      <c r="H107" s="7">
        <f t="shared" si="14"/>
        <v>0</v>
      </c>
      <c r="I107" s="5">
        <f t="shared" si="15"/>
        <v>0</v>
      </c>
      <c r="J107" s="5"/>
      <c r="K107" s="4">
        <f t="shared" si="16"/>
        <v>0</v>
      </c>
      <c r="L107" s="4">
        <f t="shared" si="17"/>
        <v>0</v>
      </c>
      <c r="M107" s="4">
        <f t="shared" si="18"/>
        <v>0</v>
      </c>
      <c r="N107" s="7">
        <f t="shared" si="19"/>
        <v>0</v>
      </c>
      <c r="P107" s="3"/>
      <c r="W107"/>
      <c r="Z107"/>
      <c r="AA107"/>
    </row>
    <row r="108" spans="1:27">
      <c r="A108" s="14">
        <v>39390</v>
      </c>
      <c r="B108" s="1">
        <v>0</v>
      </c>
      <c r="C108" s="28">
        <f t="shared" si="10"/>
        <v>0</v>
      </c>
      <c r="D108" s="8">
        <v>4.9837395636517741</v>
      </c>
      <c r="E108" s="4">
        <f t="shared" si="11"/>
        <v>0</v>
      </c>
      <c r="F108" s="4">
        <f t="shared" si="12"/>
        <v>0</v>
      </c>
      <c r="G108" s="4">
        <f t="shared" si="13"/>
        <v>0</v>
      </c>
      <c r="H108" s="7">
        <f t="shared" si="14"/>
        <v>0</v>
      </c>
      <c r="I108" s="5">
        <f t="shared" si="15"/>
        <v>0</v>
      </c>
      <c r="J108" s="5"/>
      <c r="K108" s="4">
        <f t="shared" si="16"/>
        <v>0</v>
      </c>
      <c r="L108" s="4">
        <f t="shared" si="17"/>
        <v>0</v>
      </c>
      <c r="M108" s="4">
        <f t="shared" si="18"/>
        <v>0</v>
      </c>
      <c r="N108" s="7">
        <f t="shared" si="19"/>
        <v>0</v>
      </c>
      <c r="P108" s="3"/>
      <c r="W108"/>
      <c r="Z108"/>
      <c r="AA108"/>
    </row>
    <row r="109" spans="1:27">
      <c r="A109" s="14">
        <v>39391</v>
      </c>
      <c r="B109" s="1">
        <v>3.4</v>
      </c>
      <c r="C109" s="28">
        <f t="shared" si="10"/>
        <v>0</v>
      </c>
      <c r="D109" s="8">
        <v>2.5694199243410352</v>
      </c>
      <c r="E109" s="4">
        <f t="shared" si="11"/>
        <v>3.4</v>
      </c>
      <c r="F109" s="4">
        <f t="shared" si="12"/>
        <v>0</v>
      </c>
      <c r="G109" s="4">
        <f t="shared" si="13"/>
        <v>0</v>
      </c>
      <c r="H109" s="7">
        <f t="shared" si="14"/>
        <v>0</v>
      </c>
      <c r="I109" s="5">
        <f t="shared" si="15"/>
        <v>0</v>
      </c>
      <c r="J109" s="5"/>
      <c r="K109" s="4">
        <f t="shared" si="16"/>
        <v>3.4</v>
      </c>
      <c r="L109" s="4">
        <f t="shared" si="17"/>
        <v>0</v>
      </c>
      <c r="M109" s="4">
        <f t="shared" si="18"/>
        <v>0</v>
      </c>
      <c r="N109" s="7">
        <f t="shared" si="19"/>
        <v>0</v>
      </c>
      <c r="P109" s="3"/>
      <c r="W109"/>
      <c r="Z109"/>
      <c r="AA109"/>
    </row>
    <row r="110" spans="1:27">
      <c r="A110" s="14">
        <v>39392</v>
      </c>
      <c r="B110" s="1">
        <v>0</v>
      </c>
      <c r="C110" s="28">
        <f t="shared" si="10"/>
        <v>0</v>
      </c>
      <c r="D110" s="8">
        <v>2.8805701174618799</v>
      </c>
      <c r="E110" s="4">
        <f t="shared" si="11"/>
        <v>0</v>
      </c>
      <c r="F110" s="4">
        <f t="shared" si="12"/>
        <v>0</v>
      </c>
      <c r="G110" s="4">
        <f t="shared" si="13"/>
        <v>0</v>
      </c>
      <c r="H110" s="7">
        <f t="shared" si="14"/>
        <v>0</v>
      </c>
      <c r="I110" s="5">
        <f t="shared" si="15"/>
        <v>0</v>
      </c>
      <c r="J110" s="5"/>
      <c r="K110" s="4">
        <f t="shared" si="16"/>
        <v>0</v>
      </c>
      <c r="L110" s="4">
        <f t="shared" si="17"/>
        <v>0</v>
      </c>
      <c r="M110" s="4">
        <f t="shared" si="18"/>
        <v>0</v>
      </c>
      <c r="N110" s="7">
        <f t="shared" si="19"/>
        <v>0</v>
      </c>
      <c r="P110" s="3"/>
      <c r="W110"/>
      <c r="Z110"/>
      <c r="AA110"/>
    </row>
    <row r="111" spans="1:27">
      <c r="A111" s="14">
        <v>39393</v>
      </c>
      <c r="B111" s="1">
        <v>0</v>
      </c>
      <c r="C111" s="28">
        <f t="shared" si="10"/>
        <v>0</v>
      </c>
      <c r="D111" s="8">
        <v>3.1523225467006899</v>
      </c>
      <c r="E111" s="4">
        <f t="shared" si="11"/>
        <v>0</v>
      </c>
      <c r="F111" s="4">
        <f t="shared" si="12"/>
        <v>0</v>
      </c>
      <c r="G111" s="4">
        <f t="shared" si="13"/>
        <v>0</v>
      </c>
      <c r="H111" s="7">
        <f t="shared" si="14"/>
        <v>0</v>
      </c>
      <c r="I111" s="5">
        <f t="shared" si="15"/>
        <v>0</v>
      </c>
      <c r="J111" s="5"/>
      <c r="K111" s="4">
        <f t="shared" si="16"/>
        <v>0</v>
      </c>
      <c r="L111" s="4">
        <f t="shared" si="17"/>
        <v>0</v>
      </c>
      <c r="M111" s="4">
        <f t="shared" si="18"/>
        <v>0</v>
      </c>
      <c r="N111" s="7">
        <f t="shared" si="19"/>
        <v>0</v>
      </c>
      <c r="P111" s="3"/>
      <c r="W111"/>
      <c r="Z111"/>
      <c r="AA111"/>
    </row>
    <row r="112" spans="1:27">
      <c r="A112" s="14">
        <v>39394</v>
      </c>
      <c r="B112" s="1">
        <v>0</v>
      </c>
      <c r="C112" s="28">
        <f t="shared" si="10"/>
        <v>0</v>
      </c>
      <c r="D112" s="8">
        <v>2.2449569627274997</v>
      </c>
      <c r="E112" s="4">
        <f t="shared" si="11"/>
        <v>0</v>
      </c>
      <c r="F112" s="4">
        <f t="shared" si="12"/>
        <v>0</v>
      </c>
      <c r="G112" s="4">
        <f t="shared" si="13"/>
        <v>0</v>
      </c>
      <c r="H112" s="7">
        <f t="shared" si="14"/>
        <v>0</v>
      </c>
      <c r="I112" s="5">
        <f t="shared" si="15"/>
        <v>0</v>
      </c>
      <c r="J112" s="5"/>
      <c r="K112" s="4">
        <f t="shared" si="16"/>
        <v>0</v>
      </c>
      <c r="L112" s="4">
        <f t="shared" si="17"/>
        <v>0</v>
      </c>
      <c r="M112" s="4">
        <f t="shared" si="18"/>
        <v>0</v>
      </c>
      <c r="N112" s="7">
        <f t="shared" si="19"/>
        <v>0</v>
      </c>
      <c r="P112" s="3"/>
      <c r="W112"/>
      <c r="Z112"/>
      <c r="AA112"/>
    </row>
    <row r="113" spans="1:27">
      <c r="A113" s="14">
        <v>39395</v>
      </c>
      <c r="B113" s="1">
        <v>1.6</v>
      </c>
      <c r="C113" s="28">
        <f t="shared" si="10"/>
        <v>0</v>
      </c>
      <c r="D113" s="8">
        <v>3.7430487367434555</v>
      </c>
      <c r="E113" s="4">
        <f t="shared" si="11"/>
        <v>1.6</v>
      </c>
      <c r="F113" s="4">
        <f t="shared" si="12"/>
        <v>0</v>
      </c>
      <c r="G113" s="4">
        <f t="shared" si="13"/>
        <v>0</v>
      </c>
      <c r="H113" s="7">
        <f t="shared" si="14"/>
        <v>0</v>
      </c>
      <c r="I113" s="5">
        <f t="shared" si="15"/>
        <v>0</v>
      </c>
      <c r="J113" s="5"/>
      <c r="K113" s="4">
        <f t="shared" si="16"/>
        <v>1.6</v>
      </c>
      <c r="L113" s="4">
        <f t="shared" si="17"/>
        <v>0</v>
      </c>
      <c r="M113" s="4">
        <f t="shared" si="18"/>
        <v>0</v>
      </c>
      <c r="N113" s="7">
        <f t="shared" si="19"/>
        <v>0</v>
      </c>
      <c r="P113" s="3"/>
      <c r="W113"/>
      <c r="Z113"/>
      <c r="AA113"/>
    </row>
    <row r="114" spans="1:27">
      <c r="A114" s="14">
        <v>39396</v>
      </c>
      <c r="B114" s="1">
        <v>0.2</v>
      </c>
      <c r="C114" s="28">
        <f t="shared" si="10"/>
        <v>0</v>
      </c>
      <c r="D114" s="8">
        <v>1.7378370642456775</v>
      </c>
      <c r="E114" s="4">
        <f t="shared" si="11"/>
        <v>0.2</v>
      </c>
      <c r="F114" s="4">
        <f t="shared" si="12"/>
        <v>0</v>
      </c>
      <c r="G114" s="4">
        <f t="shared" si="13"/>
        <v>0</v>
      </c>
      <c r="H114" s="7">
        <f t="shared" si="14"/>
        <v>0</v>
      </c>
      <c r="I114" s="5">
        <f t="shared" si="15"/>
        <v>0</v>
      </c>
      <c r="J114" s="5"/>
      <c r="K114" s="4">
        <f t="shared" si="16"/>
        <v>0.2</v>
      </c>
      <c r="L114" s="4">
        <f t="shared" si="17"/>
        <v>0</v>
      </c>
      <c r="M114" s="4">
        <f t="shared" si="18"/>
        <v>0</v>
      </c>
      <c r="N114" s="7">
        <f t="shared" si="19"/>
        <v>0</v>
      </c>
      <c r="P114" s="3"/>
      <c r="W114"/>
      <c r="Z114"/>
      <c r="AA114"/>
    </row>
    <row r="115" spans="1:27">
      <c r="A115" s="14">
        <v>39397</v>
      </c>
      <c r="B115" s="1">
        <v>0</v>
      </c>
      <c r="C115" s="28">
        <f t="shared" si="10"/>
        <v>0</v>
      </c>
      <c r="D115" s="8">
        <v>3.4329669483976715</v>
      </c>
      <c r="E115" s="4">
        <f t="shared" si="11"/>
        <v>0</v>
      </c>
      <c r="F115" s="4">
        <f t="shared" si="12"/>
        <v>0</v>
      </c>
      <c r="G115" s="4">
        <f t="shared" si="13"/>
        <v>0</v>
      </c>
      <c r="H115" s="7">
        <f t="shared" si="14"/>
        <v>0</v>
      </c>
      <c r="I115" s="5">
        <f t="shared" si="15"/>
        <v>0</v>
      </c>
      <c r="J115" s="5"/>
      <c r="K115" s="4">
        <f t="shared" si="16"/>
        <v>0</v>
      </c>
      <c r="L115" s="4">
        <f t="shared" si="17"/>
        <v>0</v>
      </c>
      <c r="M115" s="4">
        <f t="shared" si="18"/>
        <v>0</v>
      </c>
      <c r="N115" s="7">
        <f t="shared" si="19"/>
        <v>0</v>
      </c>
      <c r="P115" s="3"/>
      <c r="W115"/>
      <c r="Z115"/>
      <c r="AA115"/>
    </row>
    <row r="116" spans="1:27">
      <c r="A116" s="14">
        <v>39398</v>
      </c>
      <c r="B116" s="1">
        <v>0</v>
      </c>
      <c r="C116" s="28">
        <f t="shared" si="10"/>
        <v>0</v>
      </c>
      <c r="D116" s="8">
        <v>4.5320362958035822</v>
      </c>
      <c r="E116" s="4">
        <f t="shared" si="11"/>
        <v>0</v>
      </c>
      <c r="F116" s="4">
        <f t="shared" si="12"/>
        <v>0</v>
      </c>
      <c r="G116" s="4">
        <f t="shared" si="13"/>
        <v>0</v>
      </c>
      <c r="H116" s="7">
        <f t="shared" si="14"/>
        <v>0</v>
      </c>
      <c r="I116" s="5">
        <f t="shared" si="15"/>
        <v>0</v>
      </c>
      <c r="J116" s="5"/>
      <c r="K116" s="4">
        <f t="shared" si="16"/>
        <v>0</v>
      </c>
      <c r="L116" s="4">
        <f t="shared" si="17"/>
        <v>0</v>
      </c>
      <c r="M116" s="4">
        <f t="shared" si="18"/>
        <v>0</v>
      </c>
      <c r="N116" s="7">
        <f t="shared" si="19"/>
        <v>0</v>
      </c>
      <c r="P116" s="3"/>
      <c r="W116"/>
      <c r="Z116"/>
      <c r="AA116"/>
    </row>
    <row r="117" spans="1:27">
      <c r="A117" s="14">
        <v>39399</v>
      </c>
      <c r="B117" s="1">
        <v>17.2</v>
      </c>
      <c r="C117" s="28">
        <f t="shared" si="10"/>
        <v>0</v>
      </c>
      <c r="D117" s="8">
        <v>6.420109781450253</v>
      </c>
      <c r="E117" s="4">
        <f t="shared" si="11"/>
        <v>4.5320362958035822</v>
      </c>
      <c r="F117" s="4">
        <f t="shared" si="12"/>
        <v>12.667963704196417</v>
      </c>
      <c r="G117" s="4">
        <f t="shared" si="13"/>
        <v>0</v>
      </c>
      <c r="H117" s="7">
        <f t="shared" si="14"/>
        <v>0</v>
      </c>
      <c r="I117" s="5">
        <f t="shared" si="15"/>
        <v>0</v>
      </c>
      <c r="J117" s="5"/>
      <c r="K117" s="4">
        <f t="shared" si="16"/>
        <v>4.5320362958035822</v>
      </c>
      <c r="L117" s="4">
        <f t="shared" si="17"/>
        <v>12.667963704196417</v>
      </c>
      <c r="M117" s="4">
        <f t="shared" si="18"/>
        <v>0</v>
      </c>
      <c r="N117" s="7">
        <f t="shared" si="19"/>
        <v>0</v>
      </c>
      <c r="P117" s="3"/>
      <c r="W117"/>
      <c r="Z117"/>
      <c r="AA117"/>
    </row>
    <row r="118" spans="1:27">
      <c r="A118" s="14">
        <v>39400</v>
      </c>
      <c r="B118" s="1">
        <v>2</v>
      </c>
      <c r="C118" s="28">
        <f t="shared" si="10"/>
        <v>0</v>
      </c>
      <c r="D118" s="8">
        <v>2.8070403268353248</v>
      </c>
      <c r="E118" s="4">
        <f t="shared" si="11"/>
        <v>2</v>
      </c>
      <c r="F118" s="4">
        <f t="shared" si="12"/>
        <v>0</v>
      </c>
      <c r="G118" s="4">
        <f t="shared" si="13"/>
        <v>0</v>
      </c>
      <c r="H118" s="7">
        <f t="shared" si="14"/>
        <v>0</v>
      </c>
      <c r="I118" s="5">
        <f t="shared" si="15"/>
        <v>0</v>
      </c>
      <c r="J118" s="5"/>
      <c r="K118" s="4">
        <f t="shared" si="16"/>
        <v>2</v>
      </c>
      <c r="L118" s="4">
        <f t="shared" si="17"/>
        <v>0</v>
      </c>
      <c r="M118" s="4">
        <f t="shared" si="18"/>
        <v>0</v>
      </c>
      <c r="N118" s="7">
        <f t="shared" si="19"/>
        <v>0</v>
      </c>
      <c r="P118" s="3"/>
      <c r="W118"/>
      <c r="Z118"/>
      <c r="AA118"/>
    </row>
    <row r="119" spans="1:27">
      <c r="A119" s="14">
        <v>39401</v>
      </c>
      <c r="B119" s="1">
        <v>0</v>
      </c>
      <c r="C119" s="28">
        <f t="shared" si="10"/>
        <v>0</v>
      </c>
      <c r="D119" s="8">
        <v>2.8180741675651442</v>
      </c>
      <c r="E119" s="4">
        <f t="shared" si="11"/>
        <v>0</v>
      </c>
      <c r="F119" s="4">
        <f t="shared" si="12"/>
        <v>0</v>
      </c>
      <c r="G119" s="4">
        <f t="shared" si="13"/>
        <v>0</v>
      </c>
      <c r="H119" s="7">
        <f t="shared" si="14"/>
        <v>0</v>
      </c>
      <c r="I119" s="5">
        <f t="shared" si="15"/>
        <v>0</v>
      </c>
      <c r="J119" s="5"/>
      <c r="K119" s="4">
        <f t="shared" si="16"/>
        <v>0</v>
      </c>
      <c r="L119" s="4">
        <f t="shared" si="17"/>
        <v>0</v>
      </c>
      <c r="M119" s="4">
        <f t="shared" si="18"/>
        <v>0</v>
      </c>
      <c r="N119" s="7">
        <f t="shared" si="19"/>
        <v>0</v>
      </c>
      <c r="P119" s="3"/>
      <c r="W119"/>
      <c r="Z119"/>
      <c r="AA119"/>
    </row>
    <row r="120" spans="1:27">
      <c r="A120" s="14">
        <v>39402</v>
      </c>
      <c r="B120" s="1">
        <v>0</v>
      </c>
      <c r="C120" s="28">
        <f t="shared" si="10"/>
        <v>0</v>
      </c>
      <c r="D120" s="8">
        <v>2.9419785419758324</v>
      </c>
      <c r="E120" s="4">
        <f t="shared" si="11"/>
        <v>0</v>
      </c>
      <c r="F120" s="4">
        <f t="shared" si="12"/>
        <v>0</v>
      </c>
      <c r="G120" s="4">
        <f t="shared" si="13"/>
        <v>0</v>
      </c>
      <c r="H120" s="7">
        <f t="shared" si="14"/>
        <v>0</v>
      </c>
      <c r="I120" s="5">
        <f t="shared" si="15"/>
        <v>0</v>
      </c>
      <c r="J120" s="5"/>
      <c r="K120" s="4">
        <f t="shared" si="16"/>
        <v>0</v>
      </c>
      <c r="L120" s="4">
        <f t="shared" si="17"/>
        <v>0</v>
      </c>
      <c r="M120" s="4">
        <f t="shared" si="18"/>
        <v>0</v>
      </c>
      <c r="N120" s="7">
        <f t="shared" si="19"/>
        <v>0</v>
      </c>
      <c r="P120" s="3"/>
      <c r="W120"/>
      <c r="Z120"/>
      <c r="AA120"/>
    </row>
    <row r="121" spans="1:27">
      <c r="A121" s="14">
        <v>39403</v>
      </c>
      <c r="B121" s="1">
        <v>0</v>
      </c>
      <c r="C121" s="28">
        <f t="shared" si="10"/>
        <v>0</v>
      </c>
      <c r="D121" s="8">
        <v>3.2232523362887462</v>
      </c>
      <c r="E121" s="4">
        <f t="shared" si="11"/>
        <v>0</v>
      </c>
      <c r="F121" s="4">
        <f t="shared" si="12"/>
        <v>0</v>
      </c>
      <c r="G121" s="4">
        <f t="shared" si="13"/>
        <v>0</v>
      </c>
      <c r="H121" s="7">
        <f t="shared" si="14"/>
        <v>0</v>
      </c>
      <c r="I121" s="5">
        <f t="shared" si="15"/>
        <v>0</v>
      </c>
      <c r="J121" s="5"/>
      <c r="K121" s="4">
        <f t="shared" si="16"/>
        <v>0</v>
      </c>
      <c r="L121" s="4">
        <f t="shared" si="17"/>
        <v>0</v>
      </c>
      <c r="M121" s="4">
        <f t="shared" si="18"/>
        <v>0</v>
      </c>
      <c r="N121" s="7">
        <f t="shared" si="19"/>
        <v>0</v>
      </c>
      <c r="P121" s="3"/>
      <c r="W121"/>
      <c r="Z121"/>
      <c r="AA121"/>
    </row>
    <row r="122" spans="1:27">
      <c r="A122" s="14">
        <v>39404</v>
      </c>
      <c r="B122" s="1">
        <v>0</v>
      </c>
      <c r="C122" s="28">
        <f t="shared" si="10"/>
        <v>0</v>
      </c>
      <c r="D122" s="8">
        <v>4.2589577679882566</v>
      </c>
      <c r="E122" s="4">
        <f t="shared" si="11"/>
        <v>0</v>
      </c>
      <c r="F122" s="4">
        <f t="shared" si="12"/>
        <v>0</v>
      </c>
      <c r="G122" s="4">
        <f t="shared" si="13"/>
        <v>0</v>
      </c>
      <c r="H122" s="7">
        <f t="shared" si="14"/>
        <v>0</v>
      </c>
      <c r="I122" s="5">
        <f t="shared" si="15"/>
        <v>0</v>
      </c>
      <c r="J122" s="5"/>
      <c r="K122" s="4">
        <f t="shared" si="16"/>
        <v>0</v>
      </c>
      <c r="L122" s="4">
        <f t="shared" si="17"/>
        <v>0</v>
      </c>
      <c r="M122" s="4">
        <f t="shared" si="18"/>
        <v>0</v>
      </c>
      <c r="N122" s="7">
        <f t="shared" si="19"/>
        <v>0</v>
      </c>
      <c r="P122" s="3"/>
      <c r="W122"/>
      <c r="Z122"/>
      <c r="AA122"/>
    </row>
    <row r="123" spans="1:27">
      <c r="A123" s="14">
        <v>39405</v>
      </c>
      <c r="B123" s="1">
        <v>0</v>
      </c>
      <c r="C123" s="28">
        <f t="shared" si="10"/>
        <v>0</v>
      </c>
      <c r="D123" s="8">
        <v>2.8916071900914417</v>
      </c>
      <c r="E123" s="4">
        <f t="shared" si="11"/>
        <v>0</v>
      </c>
      <c r="F123" s="4">
        <f t="shared" si="12"/>
        <v>0</v>
      </c>
      <c r="G123" s="4">
        <f t="shared" si="13"/>
        <v>0</v>
      </c>
      <c r="H123" s="7">
        <f t="shared" si="14"/>
        <v>0</v>
      </c>
      <c r="I123" s="5">
        <f t="shared" si="15"/>
        <v>0</v>
      </c>
      <c r="J123" s="5"/>
      <c r="K123" s="4">
        <f t="shared" si="16"/>
        <v>0</v>
      </c>
      <c r="L123" s="4">
        <f t="shared" si="17"/>
        <v>0</v>
      </c>
      <c r="M123" s="4">
        <f t="shared" si="18"/>
        <v>0</v>
      </c>
      <c r="N123" s="7">
        <f t="shared" si="19"/>
        <v>0</v>
      </c>
      <c r="P123" s="3"/>
      <c r="W123"/>
      <c r="Z123"/>
      <c r="AA123"/>
    </row>
    <row r="124" spans="1:27">
      <c r="A124" s="14">
        <v>39406</v>
      </c>
      <c r="B124" s="1">
        <v>0</v>
      </c>
      <c r="C124" s="28">
        <f t="shared" si="10"/>
        <v>0</v>
      </c>
      <c r="D124" s="8">
        <v>4.1972623649067007</v>
      </c>
      <c r="E124" s="4">
        <f t="shared" si="11"/>
        <v>0</v>
      </c>
      <c r="F124" s="4">
        <f t="shared" si="12"/>
        <v>0</v>
      </c>
      <c r="G124" s="4">
        <f t="shared" si="13"/>
        <v>0</v>
      </c>
      <c r="H124" s="7">
        <f t="shared" si="14"/>
        <v>0</v>
      </c>
      <c r="I124" s="5">
        <f t="shared" si="15"/>
        <v>0</v>
      </c>
      <c r="J124" s="5"/>
      <c r="K124" s="4">
        <f t="shared" si="16"/>
        <v>0</v>
      </c>
      <c r="L124" s="4">
        <f t="shared" si="17"/>
        <v>0</v>
      </c>
      <c r="M124" s="4">
        <f t="shared" si="18"/>
        <v>0</v>
      </c>
      <c r="N124" s="7">
        <f t="shared" si="19"/>
        <v>0</v>
      </c>
      <c r="P124" s="3"/>
      <c r="W124"/>
      <c r="Z124"/>
      <c r="AA124"/>
    </row>
    <row r="125" spans="1:27">
      <c r="A125" s="14">
        <v>39407</v>
      </c>
      <c r="B125" s="1">
        <v>0</v>
      </c>
      <c r="C125" s="28">
        <f t="shared" si="10"/>
        <v>0</v>
      </c>
      <c r="D125" s="8">
        <v>4.1940244401214368</v>
      </c>
      <c r="E125" s="4">
        <f t="shared" si="11"/>
        <v>0</v>
      </c>
      <c r="F125" s="4">
        <f t="shared" si="12"/>
        <v>0</v>
      </c>
      <c r="G125" s="4">
        <f t="shared" si="13"/>
        <v>0</v>
      </c>
      <c r="H125" s="7">
        <f t="shared" si="14"/>
        <v>0</v>
      </c>
      <c r="I125" s="5">
        <f t="shared" si="15"/>
        <v>0</v>
      </c>
      <c r="J125" s="5"/>
      <c r="K125" s="4">
        <f t="shared" si="16"/>
        <v>0</v>
      </c>
      <c r="L125" s="4">
        <f t="shared" si="17"/>
        <v>0</v>
      </c>
      <c r="M125" s="4">
        <f t="shared" si="18"/>
        <v>0</v>
      </c>
      <c r="N125" s="7">
        <f t="shared" si="19"/>
        <v>0</v>
      </c>
      <c r="P125" s="3"/>
      <c r="W125"/>
      <c r="Z125"/>
      <c r="AA125"/>
    </row>
    <row r="126" spans="1:27">
      <c r="A126" s="14">
        <v>39408</v>
      </c>
      <c r="B126" s="1">
        <v>0</v>
      </c>
      <c r="C126" s="28">
        <f t="shared" si="10"/>
        <v>0</v>
      </c>
      <c r="D126" s="8">
        <v>5.1016636587359843</v>
      </c>
      <c r="E126" s="4">
        <f t="shared" si="11"/>
        <v>0</v>
      </c>
      <c r="F126" s="4">
        <f t="shared" si="12"/>
        <v>0</v>
      </c>
      <c r="G126" s="4">
        <f t="shared" si="13"/>
        <v>0</v>
      </c>
      <c r="H126" s="7">
        <f t="shared" si="14"/>
        <v>0</v>
      </c>
      <c r="I126" s="5">
        <f t="shared" si="15"/>
        <v>0</v>
      </c>
      <c r="J126" s="5"/>
      <c r="K126" s="4">
        <f t="shared" si="16"/>
        <v>0</v>
      </c>
      <c r="L126" s="4">
        <f t="shared" si="17"/>
        <v>0</v>
      </c>
      <c r="M126" s="4">
        <f t="shared" si="18"/>
        <v>0</v>
      </c>
      <c r="N126" s="7">
        <f t="shared" si="19"/>
        <v>0</v>
      </c>
      <c r="P126" s="3"/>
      <c r="W126"/>
      <c r="Z126"/>
      <c r="AA126"/>
    </row>
    <row r="127" spans="1:27">
      <c r="A127" s="14">
        <v>39409</v>
      </c>
      <c r="B127" s="1">
        <v>0</v>
      </c>
      <c r="C127" s="28">
        <f t="shared" si="10"/>
        <v>0</v>
      </c>
      <c r="D127" s="8">
        <v>5.1928052608170763</v>
      </c>
      <c r="E127" s="4">
        <f t="shared" si="11"/>
        <v>0</v>
      </c>
      <c r="F127" s="4">
        <f t="shared" si="12"/>
        <v>0</v>
      </c>
      <c r="G127" s="4">
        <f t="shared" si="13"/>
        <v>0</v>
      </c>
      <c r="H127" s="7">
        <f t="shared" si="14"/>
        <v>0</v>
      </c>
      <c r="I127" s="5">
        <f t="shared" si="15"/>
        <v>0</v>
      </c>
      <c r="J127" s="5"/>
      <c r="K127" s="4">
        <f t="shared" si="16"/>
        <v>0</v>
      </c>
      <c r="L127" s="4">
        <f t="shared" si="17"/>
        <v>0</v>
      </c>
      <c r="M127" s="4">
        <f t="shared" si="18"/>
        <v>0</v>
      </c>
      <c r="N127" s="7">
        <f t="shared" si="19"/>
        <v>0</v>
      </c>
      <c r="P127" s="3"/>
      <c r="W127"/>
      <c r="Z127"/>
      <c r="AA127"/>
    </row>
    <row r="128" spans="1:27">
      <c r="A128" s="14">
        <v>39410</v>
      </c>
      <c r="B128" s="1">
        <v>0</v>
      </c>
      <c r="C128" s="28">
        <f t="shared" si="10"/>
        <v>0</v>
      </c>
      <c r="D128" s="8">
        <v>4.2664484663574385</v>
      </c>
      <c r="E128" s="4">
        <f t="shared" si="11"/>
        <v>0</v>
      </c>
      <c r="F128" s="4">
        <f t="shared" si="12"/>
        <v>0</v>
      </c>
      <c r="G128" s="4">
        <f t="shared" si="13"/>
        <v>0</v>
      </c>
      <c r="H128" s="7">
        <f t="shared" si="14"/>
        <v>0</v>
      </c>
      <c r="I128" s="5">
        <f t="shared" si="15"/>
        <v>0</v>
      </c>
      <c r="J128" s="5"/>
      <c r="K128" s="4">
        <f t="shared" si="16"/>
        <v>0</v>
      </c>
      <c r="L128" s="4">
        <f t="shared" si="17"/>
        <v>0</v>
      </c>
      <c r="M128" s="4">
        <f t="shared" si="18"/>
        <v>0</v>
      </c>
      <c r="N128" s="7">
        <f t="shared" si="19"/>
        <v>0</v>
      </c>
      <c r="P128" s="3"/>
      <c r="W128"/>
      <c r="Z128"/>
      <c r="AA128"/>
    </row>
    <row r="129" spans="1:27">
      <c r="A129" s="14">
        <v>39411</v>
      </c>
      <c r="B129" s="1">
        <v>0</v>
      </c>
      <c r="C129" s="28">
        <f t="shared" si="10"/>
        <v>0</v>
      </c>
      <c r="D129" s="8">
        <v>6.3633036119170931</v>
      </c>
      <c r="E129" s="4">
        <f t="shared" si="11"/>
        <v>0</v>
      </c>
      <c r="F129" s="4">
        <f t="shared" si="12"/>
        <v>0</v>
      </c>
      <c r="G129" s="4">
        <f t="shared" si="13"/>
        <v>0</v>
      </c>
      <c r="H129" s="7">
        <f t="shared" si="14"/>
        <v>0</v>
      </c>
      <c r="I129" s="5">
        <f t="shared" si="15"/>
        <v>0</v>
      </c>
      <c r="J129" s="5"/>
      <c r="K129" s="4">
        <f t="shared" si="16"/>
        <v>0</v>
      </c>
      <c r="L129" s="4">
        <f t="shared" si="17"/>
        <v>0</v>
      </c>
      <c r="M129" s="4">
        <f t="shared" si="18"/>
        <v>0</v>
      </c>
      <c r="N129" s="7">
        <f t="shared" si="19"/>
        <v>0</v>
      </c>
      <c r="P129" s="3"/>
      <c r="W129"/>
      <c r="Z129"/>
      <c r="AA129"/>
    </row>
    <row r="130" spans="1:27">
      <c r="A130" s="14">
        <v>39412</v>
      </c>
      <c r="B130" s="1">
        <v>0</v>
      </c>
      <c r="C130" s="28">
        <f t="shared" si="10"/>
        <v>0</v>
      </c>
      <c r="D130" s="8">
        <v>5.4336811955833655</v>
      </c>
      <c r="E130" s="4">
        <f t="shared" si="11"/>
        <v>0</v>
      </c>
      <c r="F130" s="4">
        <f t="shared" si="12"/>
        <v>0</v>
      </c>
      <c r="G130" s="4">
        <f t="shared" si="13"/>
        <v>0</v>
      </c>
      <c r="H130" s="7">
        <f t="shared" si="14"/>
        <v>0</v>
      </c>
      <c r="I130" s="5">
        <f t="shared" si="15"/>
        <v>0</v>
      </c>
      <c r="J130" s="5"/>
      <c r="K130" s="4">
        <f t="shared" si="16"/>
        <v>0</v>
      </c>
      <c r="L130" s="4">
        <f t="shared" si="17"/>
        <v>0</v>
      </c>
      <c r="M130" s="4">
        <f t="shared" si="18"/>
        <v>0</v>
      </c>
      <c r="N130" s="7">
        <f t="shared" si="19"/>
        <v>0</v>
      </c>
      <c r="P130" s="3"/>
      <c r="W130"/>
      <c r="Z130"/>
      <c r="AA130"/>
    </row>
    <row r="131" spans="1:27">
      <c r="A131" s="14">
        <v>39413</v>
      </c>
      <c r="B131" s="1">
        <v>6.6</v>
      </c>
      <c r="C131" s="28">
        <f t="shared" si="10"/>
        <v>0</v>
      </c>
      <c r="D131" s="8">
        <v>2.4039948574794954</v>
      </c>
      <c r="E131" s="4">
        <f t="shared" si="11"/>
        <v>5.4336811955833655</v>
      </c>
      <c r="F131" s="4">
        <f t="shared" si="12"/>
        <v>1.1663188044166342</v>
      </c>
      <c r="G131" s="4">
        <f t="shared" si="13"/>
        <v>0</v>
      </c>
      <c r="H131" s="7">
        <f t="shared" si="14"/>
        <v>0</v>
      </c>
      <c r="I131" s="5">
        <f t="shared" si="15"/>
        <v>0</v>
      </c>
      <c r="J131" s="5"/>
      <c r="K131" s="4">
        <f t="shared" si="16"/>
        <v>5.4336811955833655</v>
      </c>
      <c r="L131" s="4">
        <f t="shared" si="17"/>
        <v>1.1663188044166342</v>
      </c>
      <c r="M131" s="4">
        <f t="shared" si="18"/>
        <v>0</v>
      </c>
      <c r="N131" s="7">
        <f t="shared" si="19"/>
        <v>0</v>
      </c>
      <c r="P131" s="3"/>
      <c r="W131"/>
      <c r="Z131"/>
      <c r="AA131"/>
    </row>
    <row r="132" spans="1:27">
      <c r="A132" s="14">
        <v>39414</v>
      </c>
      <c r="B132" s="1">
        <v>0</v>
      </c>
      <c r="C132" s="28">
        <f t="shared" si="10"/>
        <v>0</v>
      </c>
      <c r="D132" s="8">
        <v>3.7476957864507736</v>
      </c>
      <c r="E132" s="4">
        <f t="shared" si="11"/>
        <v>0</v>
      </c>
      <c r="F132" s="4">
        <f t="shared" si="12"/>
        <v>0</v>
      </c>
      <c r="G132" s="4">
        <f t="shared" si="13"/>
        <v>0</v>
      </c>
      <c r="H132" s="7">
        <f t="shared" si="14"/>
        <v>0</v>
      </c>
      <c r="I132" s="5">
        <f t="shared" si="15"/>
        <v>0</v>
      </c>
      <c r="J132" s="5"/>
      <c r="K132" s="4">
        <f t="shared" si="16"/>
        <v>0</v>
      </c>
      <c r="L132" s="4">
        <f t="shared" si="17"/>
        <v>0</v>
      </c>
      <c r="M132" s="4">
        <f t="shared" si="18"/>
        <v>0</v>
      </c>
      <c r="N132" s="7">
        <f t="shared" si="19"/>
        <v>0</v>
      </c>
      <c r="P132" s="3"/>
      <c r="W132"/>
      <c r="Z132"/>
      <c r="AA132"/>
    </row>
    <row r="133" spans="1:27">
      <c r="A133" s="14">
        <v>39415</v>
      </c>
      <c r="B133" s="1">
        <v>0</v>
      </c>
      <c r="C133" s="28">
        <f t="shared" si="10"/>
        <v>0</v>
      </c>
      <c r="D133" s="8">
        <v>4.5340827681187896</v>
      </c>
      <c r="E133" s="4">
        <f t="shared" si="11"/>
        <v>0</v>
      </c>
      <c r="F133" s="4">
        <f t="shared" si="12"/>
        <v>0</v>
      </c>
      <c r="G133" s="4">
        <f t="shared" si="13"/>
        <v>0</v>
      </c>
      <c r="H133" s="7">
        <f t="shared" si="14"/>
        <v>0</v>
      </c>
      <c r="I133" s="5">
        <f t="shared" si="15"/>
        <v>0</v>
      </c>
      <c r="J133" s="5"/>
      <c r="K133" s="4">
        <f t="shared" si="16"/>
        <v>0</v>
      </c>
      <c r="L133" s="4">
        <f t="shared" si="17"/>
        <v>0</v>
      </c>
      <c r="M133" s="4">
        <f t="shared" si="18"/>
        <v>0</v>
      </c>
      <c r="N133" s="7">
        <f t="shared" si="19"/>
        <v>0</v>
      </c>
      <c r="P133" s="3"/>
      <c r="W133"/>
      <c r="Z133"/>
      <c r="AA133"/>
    </row>
    <row r="134" spans="1:27">
      <c r="A134" s="14">
        <v>39416</v>
      </c>
      <c r="B134" s="1">
        <v>0</v>
      </c>
      <c r="C134" s="28">
        <f t="shared" si="10"/>
        <v>0</v>
      </c>
      <c r="D134" s="8">
        <v>3.0448364358721167</v>
      </c>
      <c r="E134" s="4">
        <f t="shared" si="11"/>
        <v>0</v>
      </c>
      <c r="F134" s="4">
        <f t="shared" si="12"/>
        <v>0</v>
      </c>
      <c r="G134" s="4">
        <f t="shared" si="13"/>
        <v>0</v>
      </c>
      <c r="H134" s="7">
        <f t="shared" si="14"/>
        <v>0</v>
      </c>
      <c r="I134" s="5">
        <f t="shared" si="15"/>
        <v>0</v>
      </c>
      <c r="J134" s="5"/>
      <c r="K134" s="4">
        <f t="shared" si="16"/>
        <v>0</v>
      </c>
      <c r="L134" s="4">
        <f t="shared" si="17"/>
        <v>0</v>
      </c>
      <c r="M134" s="4">
        <f t="shared" si="18"/>
        <v>0</v>
      </c>
      <c r="N134" s="7">
        <f t="shared" si="19"/>
        <v>0</v>
      </c>
      <c r="P134" s="3"/>
      <c r="W134"/>
      <c r="Z134"/>
      <c r="AA134"/>
    </row>
    <row r="135" spans="1:27">
      <c r="A135" s="14">
        <v>39417</v>
      </c>
      <c r="B135" s="1">
        <v>3</v>
      </c>
      <c r="C135" s="28">
        <f t="shared" si="10"/>
        <v>0</v>
      </c>
      <c r="D135" s="8">
        <v>2.9405558896647288</v>
      </c>
      <c r="E135" s="4">
        <f t="shared" si="11"/>
        <v>3</v>
      </c>
      <c r="F135" s="4">
        <f t="shared" si="12"/>
        <v>0</v>
      </c>
      <c r="G135" s="4">
        <f t="shared" si="13"/>
        <v>0</v>
      </c>
      <c r="H135" s="7">
        <f t="shared" si="14"/>
        <v>0</v>
      </c>
      <c r="I135" s="5">
        <f t="shared" si="15"/>
        <v>0</v>
      </c>
      <c r="J135" s="5"/>
      <c r="K135" s="4">
        <f t="shared" si="16"/>
        <v>3</v>
      </c>
      <c r="L135" s="4">
        <f t="shared" si="17"/>
        <v>0</v>
      </c>
      <c r="M135" s="4">
        <f t="shared" si="18"/>
        <v>0</v>
      </c>
      <c r="N135" s="7">
        <f t="shared" si="19"/>
        <v>0</v>
      </c>
      <c r="P135" s="3"/>
      <c r="W135"/>
      <c r="Z135"/>
      <c r="AA135"/>
    </row>
    <row r="136" spans="1:27">
      <c r="A136" s="14">
        <v>39418</v>
      </c>
      <c r="B136" s="1">
        <v>0</v>
      </c>
      <c r="C136" s="28">
        <f t="shared" si="10"/>
        <v>0</v>
      </c>
      <c r="D136" s="8">
        <v>1.8325699081984024</v>
      </c>
      <c r="E136" s="4">
        <f t="shared" si="11"/>
        <v>0</v>
      </c>
      <c r="F136" s="4">
        <f t="shared" si="12"/>
        <v>0</v>
      </c>
      <c r="G136" s="4">
        <f t="shared" si="13"/>
        <v>0</v>
      </c>
      <c r="H136" s="7">
        <f t="shared" si="14"/>
        <v>0</v>
      </c>
      <c r="I136" s="5">
        <f t="shared" si="15"/>
        <v>0</v>
      </c>
      <c r="J136" s="5"/>
      <c r="K136" s="4">
        <f t="shared" si="16"/>
        <v>0</v>
      </c>
      <c r="L136" s="4">
        <f t="shared" si="17"/>
        <v>0</v>
      </c>
      <c r="M136" s="4">
        <f t="shared" si="18"/>
        <v>0</v>
      </c>
      <c r="N136" s="7">
        <f t="shared" si="19"/>
        <v>0</v>
      </c>
      <c r="P136" s="3"/>
      <c r="W136"/>
      <c r="Z136"/>
      <c r="AA136"/>
    </row>
    <row r="137" spans="1:27">
      <c r="A137" s="14">
        <v>39419</v>
      </c>
      <c r="B137" s="1">
        <v>0</v>
      </c>
      <c r="C137" s="28">
        <f t="shared" si="10"/>
        <v>0</v>
      </c>
      <c r="D137" s="8">
        <v>4.0808224576075194</v>
      </c>
      <c r="E137" s="4">
        <f t="shared" si="11"/>
        <v>0</v>
      </c>
      <c r="F137" s="4">
        <f t="shared" si="12"/>
        <v>0</v>
      </c>
      <c r="G137" s="4">
        <f t="shared" si="13"/>
        <v>0</v>
      </c>
      <c r="H137" s="7">
        <f t="shared" si="14"/>
        <v>0</v>
      </c>
      <c r="I137" s="5">
        <f t="shared" si="15"/>
        <v>0</v>
      </c>
      <c r="J137" s="5"/>
      <c r="K137" s="4">
        <f t="shared" si="16"/>
        <v>0</v>
      </c>
      <c r="L137" s="4">
        <f t="shared" si="17"/>
        <v>0</v>
      </c>
      <c r="M137" s="4">
        <f t="shared" si="18"/>
        <v>0</v>
      </c>
      <c r="N137" s="7">
        <f t="shared" si="19"/>
        <v>0</v>
      </c>
      <c r="P137" s="3"/>
      <c r="W137"/>
      <c r="Z137"/>
      <c r="AA137"/>
    </row>
    <row r="138" spans="1:27">
      <c r="A138" s="14">
        <v>39420</v>
      </c>
      <c r="B138" s="1">
        <v>0</v>
      </c>
      <c r="C138" s="28">
        <f t="shared" si="10"/>
        <v>0</v>
      </c>
      <c r="D138" s="8">
        <v>4.2618639085880652</v>
      </c>
      <c r="E138" s="4">
        <f t="shared" si="11"/>
        <v>0</v>
      </c>
      <c r="F138" s="4">
        <f t="shared" si="12"/>
        <v>0</v>
      </c>
      <c r="G138" s="4">
        <f t="shared" si="13"/>
        <v>0</v>
      </c>
      <c r="H138" s="7">
        <f t="shared" si="14"/>
        <v>0</v>
      </c>
      <c r="I138" s="5">
        <f t="shared" si="15"/>
        <v>0</v>
      </c>
      <c r="J138" s="5"/>
      <c r="K138" s="4">
        <f t="shared" si="16"/>
        <v>0</v>
      </c>
      <c r="L138" s="4">
        <f t="shared" si="17"/>
        <v>0</v>
      </c>
      <c r="M138" s="4">
        <f t="shared" si="18"/>
        <v>0</v>
      </c>
      <c r="N138" s="7">
        <f t="shared" si="19"/>
        <v>0</v>
      </c>
      <c r="P138" s="3"/>
      <c r="W138"/>
      <c r="Z138"/>
      <c r="AA138"/>
    </row>
    <row r="139" spans="1:27">
      <c r="A139" s="14">
        <v>39421</v>
      </c>
      <c r="B139" s="1">
        <v>0</v>
      </c>
      <c r="C139" s="28">
        <f t="shared" si="10"/>
        <v>0</v>
      </c>
      <c r="D139" s="8">
        <v>5.8332510232905683</v>
      </c>
      <c r="E139" s="4">
        <f t="shared" si="11"/>
        <v>0</v>
      </c>
      <c r="F139" s="4">
        <f t="shared" si="12"/>
        <v>0</v>
      </c>
      <c r="G139" s="4">
        <f t="shared" si="13"/>
        <v>0</v>
      </c>
      <c r="H139" s="7">
        <f t="shared" si="14"/>
        <v>0</v>
      </c>
      <c r="I139" s="5">
        <f t="shared" si="15"/>
        <v>0</v>
      </c>
      <c r="J139" s="5"/>
      <c r="K139" s="4">
        <f t="shared" si="16"/>
        <v>0</v>
      </c>
      <c r="L139" s="4">
        <f t="shared" si="17"/>
        <v>0</v>
      </c>
      <c r="M139" s="4">
        <f t="shared" si="18"/>
        <v>0</v>
      </c>
      <c r="N139" s="7">
        <f t="shared" si="19"/>
        <v>0</v>
      </c>
      <c r="P139" s="3"/>
      <c r="W139"/>
      <c r="Z139"/>
      <c r="AA139"/>
    </row>
    <row r="140" spans="1:27">
      <c r="A140" s="14">
        <v>39422</v>
      </c>
      <c r="B140" s="1">
        <v>0</v>
      </c>
      <c r="C140" s="28">
        <f t="shared" si="10"/>
        <v>0</v>
      </c>
      <c r="D140" s="8">
        <v>2.9775551582152864</v>
      </c>
      <c r="E140" s="4">
        <f t="shared" si="11"/>
        <v>0</v>
      </c>
      <c r="F140" s="4">
        <f t="shared" si="12"/>
        <v>0</v>
      </c>
      <c r="G140" s="4">
        <f t="shared" si="13"/>
        <v>0</v>
      </c>
      <c r="H140" s="7">
        <f t="shared" si="14"/>
        <v>0</v>
      </c>
      <c r="I140" s="5">
        <f t="shared" si="15"/>
        <v>0</v>
      </c>
      <c r="J140" s="5"/>
      <c r="K140" s="4">
        <f t="shared" si="16"/>
        <v>0</v>
      </c>
      <c r="L140" s="4">
        <f t="shared" si="17"/>
        <v>0</v>
      </c>
      <c r="M140" s="4">
        <f t="shared" si="18"/>
        <v>0</v>
      </c>
      <c r="N140" s="7">
        <f t="shared" si="19"/>
        <v>0</v>
      </c>
      <c r="P140" s="3"/>
      <c r="W140"/>
      <c r="Z140"/>
      <c r="AA140"/>
    </row>
    <row r="141" spans="1:27">
      <c r="A141" s="14">
        <v>39423</v>
      </c>
      <c r="B141" s="1">
        <v>0</v>
      </c>
      <c r="C141" s="28">
        <f t="shared" si="10"/>
        <v>0</v>
      </c>
      <c r="D141" s="8">
        <v>4.7244873029614247</v>
      </c>
      <c r="E141" s="4">
        <f t="shared" si="11"/>
        <v>0</v>
      </c>
      <c r="F141" s="4">
        <f t="shared" si="12"/>
        <v>0</v>
      </c>
      <c r="G141" s="4">
        <f t="shared" si="13"/>
        <v>0</v>
      </c>
      <c r="H141" s="7">
        <f t="shared" si="14"/>
        <v>0</v>
      </c>
      <c r="I141" s="5">
        <f t="shared" si="15"/>
        <v>0</v>
      </c>
      <c r="J141" s="5"/>
      <c r="K141" s="4">
        <f t="shared" si="16"/>
        <v>0</v>
      </c>
      <c r="L141" s="4">
        <f t="shared" si="17"/>
        <v>0</v>
      </c>
      <c r="M141" s="4">
        <f t="shared" si="18"/>
        <v>0</v>
      </c>
      <c r="N141" s="7">
        <f t="shared" si="19"/>
        <v>0</v>
      </c>
      <c r="P141" s="3"/>
      <c r="W141"/>
      <c r="Z141"/>
      <c r="AA141"/>
    </row>
    <row r="142" spans="1:27">
      <c r="A142" s="14">
        <v>39424</v>
      </c>
      <c r="B142" s="1">
        <v>0</v>
      </c>
      <c r="C142" s="28">
        <f t="shared" si="10"/>
        <v>0</v>
      </c>
      <c r="D142" s="8">
        <v>4.6008862090972489</v>
      </c>
      <c r="E142" s="4">
        <f t="shared" si="11"/>
        <v>0</v>
      </c>
      <c r="F142" s="4">
        <f t="shared" si="12"/>
        <v>0</v>
      </c>
      <c r="G142" s="4">
        <f t="shared" si="13"/>
        <v>0</v>
      </c>
      <c r="H142" s="7">
        <f t="shared" si="14"/>
        <v>0</v>
      </c>
      <c r="I142" s="5">
        <f t="shared" si="15"/>
        <v>0</v>
      </c>
      <c r="J142" s="5"/>
      <c r="K142" s="4">
        <f t="shared" si="16"/>
        <v>0</v>
      </c>
      <c r="L142" s="4">
        <f t="shared" si="17"/>
        <v>0</v>
      </c>
      <c r="M142" s="4">
        <f t="shared" si="18"/>
        <v>0</v>
      </c>
      <c r="N142" s="7">
        <f t="shared" si="19"/>
        <v>0</v>
      </c>
      <c r="P142" s="3"/>
      <c r="W142"/>
      <c r="Z142"/>
      <c r="AA142"/>
    </row>
    <row r="143" spans="1:27">
      <c r="A143" s="14">
        <v>39425</v>
      </c>
      <c r="B143" s="1">
        <v>1.2</v>
      </c>
      <c r="C143" s="28">
        <f t="shared" ref="C143:C206" si="20">I143</f>
        <v>0</v>
      </c>
      <c r="D143" s="8">
        <v>4.9614783156210001</v>
      </c>
      <c r="E143" s="4">
        <f t="shared" si="11"/>
        <v>1.2</v>
      </c>
      <c r="F143" s="4">
        <f t="shared" si="12"/>
        <v>0</v>
      </c>
      <c r="G143" s="4">
        <f t="shared" si="13"/>
        <v>0</v>
      </c>
      <c r="H143" s="7">
        <f t="shared" si="14"/>
        <v>0</v>
      </c>
      <c r="I143" s="5">
        <f t="shared" si="15"/>
        <v>0</v>
      </c>
      <c r="J143" s="5"/>
      <c r="K143" s="4">
        <f t="shared" si="16"/>
        <v>1.2</v>
      </c>
      <c r="L143" s="4">
        <f t="shared" si="17"/>
        <v>0</v>
      </c>
      <c r="M143" s="4">
        <f t="shared" si="18"/>
        <v>0</v>
      </c>
      <c r="N143" s="7">
        <f t="shared" si="19"/>
        <v>0</v>
      </c>
      <c r="P143" s="3"/>
      <c r="W143"/>
      <c r="Z143"/>
      <c r="AA143"/>
    </row>
    <row r="144" spans="1:27">
      <c r="A144" s="14">
        <v>39426</v>
      </c>
      <c r="B144" s="1">
        <v>0.4</v>
      </c>
      <c r="C144" s="28">
        <f t="shared" si="20"/>
        <v>0</v>
      </c>
      <c r="D144" s="8">
        <v>4.6686005596209235</v>
      </c>
      <c r="E144" s="4">
        <f t="shared" ref="E144:E207" si="21">IF(G143+B144+C144&gt;D143,D143,G143+B144+C144)</f>
        <v>0.4</v>
      </c>
      <c r="F144" s="4">
        <f t="shared" ref="F144:F207" si="22">IF(G143+B144+C144-E144&gt;$C$2,G143+B144+C144-E144-$C$2,0)</f>
        <v>0</v>
      </c>
      <c r="G144" s="4">
        <f t="shared" ref="G144:G207" si="23">G143+B144+C144-E144-F144</f>
        <v>0</v>
      </c>
      <c r="H144" s="7">
        <f t="shared" ref="H144:H207" si="24">-$C$2+G144</f>
        <v>0</v>
      </c>
      <c r="I144" s="5">
        <f t="shared" ref="I144:I207" si="25">IF(G143+B144-D143&lt;$C$3,$I$1,$I$2)</f>
        <v>0</v>
      </c>
      <c r="J144" s="5"/>
      <c r="K144" s="4">
        <f t="shared" ref="K144:K207" si="26">IF(M143+B144&gt;D143,D143,M143+B144)</f>
        <v>0.4</v>
      </c>
      <c r="L144" s="4">
        <f t="shared" ref="L144:L207" si="27">IF(M143+B144-E144&gt;$C$2,M143+B144-E144-$C$2,0)</f>
        <v>0</v>
      </c>
      <c r="M144" s="4">
        <f t="shared" ref="M144:M207" si="28">M143+B144-K144-L144</f>
        <v>0</v>
      </c>
      <c r="N144" s="7">
        <f t="shared" ref="N144:N207" si="29">-$C$2+M144</f>
        <v>0</v>
      </c>
      <c r="P144" s="3"/>
      <c r="W144"/>
      <c r="Z144"/>
      <c r="AA144"/>
    </row>
    <row r="145" spans="1:27">
      <c r="A145" s="14">
        <v>39427</v>
      </c>
      <c r="B145" s="1">
        <v>1</v>
      </c>
      <c r="C145" s="28">
        <f t="shared" si="20"/>
        <v>0</v>
      </c>
      <c r="D145" s="8">
        <v>5.9993443359801937</v>
      </c>
      <c r="E145" s="4">
        <f t="shared" si="21"/>
        <v>1</v>
      </c>
      <c r="F145" s="4">
        <f t="shared" si="22"/>
        <v>0</v>
      </c>
      <c r="G145" s="4">
        <f t="shared" si="23"/>
        <v>0</v>
      </c>
      <c r="H145" s="7">
        <f t="shared" si="24"/>
        <v>0</v>
      </c>
      <c r="I145" s="5">
        <f t="shared" si="25"/>
        <v>0</v>
      </c>
      <c r="J145" s="5"/>
      <c r="K145" s="4">
        <f t="shared" si="26"/>
        <v>1</v>
      </c>
      <c r="L145" s="4">
        <f t="shared" si="27"/>
        <v>0</v>
      </c>
      <c r="M145" s="4">
        <f t="shared" si="28"/>
        <v>0</v>
      </c>
      <c r="N145" s="7">
        <f t="shared" si="29"/>
        <v>0</v>
      </c>
      <c r="P145" s="3"/>
      <c r="W145"/>
      <c r="Z145"/>
      <c r="AA145"/>
    </row>
    <row r="146" spans="1:27">
      <c r="A146" s="14">
        <v>39428</v>
      </c>
      <c r="B146" s="1">
        <v>6.6</v>
      </c>
      <c r="C146" s="28">
        <f t="shared" si="20"/>
        <v>0</v>
      </c>
      <c r="D146" s="8">
        <v>2.964510942398344</v>
      </c>
      <c r="E146" s="4">
        <f t="shared" si="21"/>
        <v>5.9993443359801937</v>
      </c>
      <c r="F146" s="4">
        <f t="shared" si="22"/>
        <v>0.60065566401980597</v>
      </c>
      <c r="G146" s="4">
        <f t="shared" si="23"/>
        <v>0</v>
      </c>
      <c r="H146" s="7">
        <f t="shared" si="24"/>
        <v>0</v>
      </c>
      <c r="I146" s="5">
        <f t="shared" si="25"/>
        <v>0</v>
      </c>
      <c r="J146" s="5"/>
      <c r="K146" s="4">
        <f t="shared" si="26"/>
        <v>5.9993443359801937</v>
      </c>
      <c r="L146" s="4">
        <f t="shared" si="27"/>
        <v>0.60065566401980597</v>
      </c>
      <c r="M146" s="4">
        <f t="shared" si="28"/>
        <v>0</v>
      </c>
      <c r="N146" s="7">
        <f t="shared" si="29"/>
        <v>0</v>
      </c>
      <c r="P146" s="3"/>
      <c r="W146"/>
      <c r="Z146"/>
      <c r="AA146"/>
    </row>
    <row r="147" spans="1:27">
      <c r="A147" s="14">
        <v>39429</v>
      </c>
      <c r="B147" s="1">
        <v>8.4</v>
      </c>
      <c r="C147" s="28">
        <f t="shared" si="20"/>
        <v>0</v>
      </c>
      <c r="D147" s="8">
        <v>1.4061643054156077</v>
      </c>
      <c r="E147" s="4">
        <f t="shared" si="21"/>
        <v>2.964510942398344</v>
      </c>
      <c r="F147" s="4">
        <f t="shared" si="22"/>
        <v>5.4354890576016563</v>
      </c>
      <c r="G147" s="4">
        <f t="shared" si="23"/>
        <v>0</v>
      </c>
      <c r="H147" s="7">
        <f t="shared" si="24"/>
        <v>0</v>
      </c>
      <c r="I147" s="5">
        <f t="shared" si="25"/>
        <v>0</v>
      </c>
      <c r="J147" s="5"/>
      <c r="K147" s="4">
        <f t="shared" si="26"/>
        <v>2.964510942398344</v>
      </c>
      <c r="L147" s="4">
        <f t="shared" si="27"/>
        <v>5.4354890576016563</v>
      </c>
      <c r="M147" s="4">
        <f t="shared" si="28"/>
        <v>0</v>
      </c>
      <c r="N147" s="7">
        <f t="shared" si="29"/>
        <v>0</v>
      </c>
      <c r="P147" s="3"/>
      <c r="W147"/>
      <c r="Z147"/>
      <c r="AA147"/>
    </row>
    <row r="148" spans="1:27">
      <c r="A148" s="14">
        <v>39430</v>
      </c>
      <c r="B148" s="1">
        <v>0.4</v>
      </c>
      <c r="C148" s="28">
        <f t="shared" si="20"/>
        <v>0</v>
      </c>
      <c r="D148" s="8">
        <v>2.222798254282472</v>
      </c>
      <c r="E148" s="4">
        <f t="shared" si="21"/>
        <v>0.4</v>
      </c>
      <c r="F148" s="4">
        <f t="shared" si="22"/>
        <v>0</v>
      </c>
      <c r="G148" s="4">
        <f t="shared" si="23"/>
        <v>0</v>
      </c>
      <c r="H148" s="7">
        <f t="shared" si="24"/>
        <v>0</v>
      </c>
      <c r="I148" s="5">
        <f t="shared" si="25"/>
        <v>0</v>
      </c>
      <c r="J148" s="5"/>
      <c r="K148" s="4">
        <f t="shared" si="26"/>
        <v>0.4</v>
      </c>
      <c r="L148" s="4">
        <f t="shared" si="27"/>
        <v>0</v>
      </c>
      <c r="M148" s="4">
        <f t="shared" si="28"/>
        <v>0</v>
      </c>
      <c r="N148" s="7">
        <f t="shared" si="29"/>
        <v>0</v>
      </c>
      <c r="P148" s="3"/>
      <c r="W148"/>
      <c r="Z148"/>
      <c r="AA148"/>
    </row>
    <row r="149" spans="1:27">
      <c r="A149" s="14">
        <v>39431</v>
      </c>
      <c r="B149" s="1">
        <v>0</v>
      </c>
      <c r="C149" s="28">
        <f t="shared" si="20"/>
        <v>0</v>
      </c>
      <c r="D149" s="8">
        <v>4.2581449020434761</v>
      </c>
      <c r="E149" s="4">
        <f t="shared" si="21"/>
        <v>0</v>
      </c>
      <c r="F149" s="4">
        <f t="shared" si="22"/>
        <v>0</v>
      </c>
      <c r="G149" s="4">
        <f t="shared" si="23"/>
        <v>0</v>
      </c>
      <c r="H149" s="7">
        <f t="shared" si="24"/>
        <v>0</v>
      </c>
      <c r="I149" s="5">
        <f t="shared" si="25"/>
        <v>0</v>
      </c>
      <c r="J149" s="5"/>
      <c r="K149" s="4">
        <f t="shared" si="26"/>
        <v>0</v>
      </c>
      <c r="L149" s="4">
        <f t="shared" si="27"/>
        <v>0</v>
      </c>
      <c r="M149" s="4">
        <f t="shared" si="28"/>
        <v>0</v>
      </c>
      <c r="N149" s="7">
        <f t="shared" si="29"/>
        <v>0</v>
      </c>
      <c r="P149" s="3"/>
      <c r="W149"/>
      <c r="Z149"/>
      <c r="AA149"/>
    </row>
    <row r="150" spans="1:27">
      <c r="A150" s="14">
        <v>39432</v>
      </c>
      <c r="B150" s="1">
        <v>0</v>
      </c>
      <c r="C150" s="28">
        <f t="shared" si="20"/>
        <v>0</v>
      </c>
      <c r="D150" s="8">
        <v>5.9237862225340683</v>
      </c>
      <c r="E150" s="4">
        <f t="shared" si="21"/>
        <v>0</v>
      </c>
      <c r="F150" s="4">
        <f t="shared" si="22"/>
        <v>0</v>
      </c>
      <c r="G150" s="4">
        <f t="shared" si="23"/>
        <v>0</v>
      </c>
      <c r="H150" s="7">
        <f t="shared" si="24"/>
        <v>0</v>
      </c>
      <c r="I150" s="5">
        <f t="shared" si="25"/>
        <v>0</v>
      </c>
      <c r="J150" s="5"/>
      <c r="K150" s="4">
        <f t="shared" si="26"/>
        <v>0</v>
      </c>
      <c r="L150" s="4">
        <f t="shared" si="27"/>
        <v>0</v>
      </c>
      <c r="M150" s="4">
        <f t="shared" si="28"/>
        <v>0</v>
      </c>
      <c r="N150" s="7">
        <f t="shared" si="29"/>
        <v>0</v>
      </c>
      <c r="P150" s="3"/>
      <c r="W150"/>
      <c r="Z150"/>
      <c r="AA150"/>
    </row>
    <row r="151" spans="1:27">
      <c r="A151" s="14">
        <v>39433</v>
      </c>
      <c r="B151" s="1">
        <v>7.4</v>
      </c>
      <c r="C151" s="28">
        <f t="shared" si="20"/>
        <v>0</v>
      </c>
      <c r="D151" s="8">
        <v>7.7453077375939134</v>
      </c>
      <c r="E151" s="4">
        <f t="shared" si="21"/>
        <v>5.9237862225340683</v>
      </c>
      <c r="F151" s="4">
        <f t="shared" si="22"/>
        <v>1.4762137774659321</v>
      </c>
      <c r="G151" s="4">
        <f t="shared" si="23"/>
        <v>0</v>
      </c>
      <c r="H151" s="7">
        <f t="shared" si="24"/>
        <v>0</v>
      </c>
      <c r="I151" s="5">
        <f t="shared" si="25"/>
        <v>0</v>
      </c>
      <c r="J151" s="5"/>
      <c r="K151" s="4">
        <f t="shared" si="26"/>
        <v>5.9237862225340683</v>
      </c>
      <c r="L151" s="4">
        <f t="shared" si="27"/>
        <v>1.4762137774659321</v>
      </c>
      <c r="M151" s="4">
        <f t="shared" si="28"/>
        <v>0</v>
      </c>
      <c r="N151" s="7">
        <f t="shared" si="29"/>
        <v>0</v>
      </c>
      <c r="P151" s="3"/>
      <c r="W151"/>
      <c r="Z151"/>
      <c r="AA151"/>
    </row>
    <row r="152" spans="1:27">
      <c r="A152" s="14">
        <v>39434</v>
      </c>
      <c r="B152" s="1">
        <v>2</v>
      </c>
      <c r="C152" s="28">
        <f t="shared" si="20"/>
        <v>0</v>
      </c>
      <c r="D152" s="8">
        <v>1.9094814808622327</v>
      </c>
      <c r="E152" s="4">
        <f t="shared" si="21"/>
        <v>2</v>
      </c>
      <c r="F152" s="4">
        <f t="shared" si="22"/>
        <v>0</v>
      </c>
      <c r="G152" s="4">
        <f t="shared" si="23"/>
        <v>0</v>
      </c>
      <c r="H152" s="7">
        <f t="shared" si="24"/>
        <v>0</v>
      </c>
      <c r="I152" s="5">
        <f t="shared" si="25"/>
        <v>0</v>
      </c>
      <c r="J152" s="5"/>
      <c r="K152" s="4">
        <f t="shared" si="26"/>
        <v>2</v>
      </c>
      <c r="L152" s="4">
        <f t="shared" si="27"/>
        <v>0</v>
      </c>
      <c r="M152" s="4">
        <f t="shared" si="28"/>
        <v>0</v>
      </c>
      <c r="N152" s="7">
        <f t="shared" si="29"/>
        <v>0</v>
      </c>
      <c r="P152" s="3"/>
      <c r="W152"/>
      <c r="Z152"/>
      <c r="AA152"/>
    </row>
    <row r="153" spans="1:27">
      <c r="A153" s="14">
        <v>39435</v>
      </c>
      <c r="B153" s="1">
        <v>8.6</v>
      </c>
      <c r="C153" s="28">
        <f t="shared" si="20"/>
        <v>0</v>
      </c>
      <c r="D153" s="8">
        <v>2.7711126403989836</v>
      </c>
      <c r="E153" s="4">
        <f t="shared" si="21"/>
        <v>1.9094814808622327</v>
      </c>
      <c r="F153" s="4">
        <f t="shared" si="22"/>
        <v>6.6905185191377665</v>
      </c>
      <c r="G153" s="4">
        <f t="shared" si="23"/>
        <v>0</v>
      </c>
      <c r="H153" s="7">
        <f t="shared" si="24"/>
        <v>0</v>
      </c>
      <c r="I153" s="5">
        <f t="shared" si="25"/>
        <v>0</v>
      </c>
      <c r="J153" s="5"/>
      <c r="K153" s="4">
        <f t="shared" si="26"/>
        <v>1.9094814808622327</v>
      </c>
      <c r="L153" s="4">
        <f t="shared" si="27"/>
        <v>6.6905185191377665</v>
      </c>
      <c r="M153" s="4">
        <f t="shared" si="28"/>
        <v>0</v>
      </c>
      <c r="N153" s="7">
        <f t="shared" si="29"/>
        <v>0</v>
      </c>
      <c r="P153" s="3"/>
      <c r="W153"/>
      <c r="Z153"/>
      <c r="AA153"/>
    </row>
    <row r="154" spans="1:27">
      <c r="A154" s="14">
        <v>39436</v>
      </c>
      <c r="B154" s="1">
        <v>0.4</v>
      </c>
      <c r="C154" s="28">
        <f t="shared" si="20"/>
        <v>0</v>
      </c>
      <c r="D154" s="8">
        <v>2.7228615538466268</v>
      </c>
      <c r="E154" s="4">
        <f t="shared" si="21"/>
        <v>0.4</v>
      </c>
      <c r="F154" s="4">
        <f t="shared" si="22"/>
        <v>0</v>
      </c>
      <c r="G154" s="4">
        <f t="shared" si="23"/>
        <v>0</v>
      </c>
      <c r="H154" s="7">
        <f t="shared" si="24"/>
        <v>0</v>
      </c>
      <c r="I154" s="5">
        <f t="shared" si="25"/>
        <v>0</v>
      </c>
      <c r="J154" s="5"/>
      <c r="K154" s="4">
        <f t="shared" si="26"/>
        <v>0.4</v>
      </c>
      <c r="L154" s="4">
        <f t="shared" si="27"/>
        <v>0</v>
      </c>
      <c r="M154" s="4">
        <f t="shared" si="28"/>
        <v>0</v>
      </c>
      <c r="N154" s="7">
        <f t="shared" si="29"/>
        <v>0</v>
      </c>
      <c r="P154" s="3"/>
      <c r="W154"/>
      <c r="Z154"/>
      <c r="AA154"/>
    </row>
    <row r="155" spans="1:27">
      <c r="A155" s="14">
        <v>39437</v>
      </c>
      <c r="B155" s="1">
        <v>0</v>
      </c>
      <c r="C155" s="28">
        <f t="shared" si="20"/>
        <v>0</v>
      </c>
      <c r="D155" s="8">
        <v>4.4142891496478107</v>
      </c>
      <c r="E155" s="4">
        <f t="shared" si="21"/>
        <v>0</v>
      </c>
      <c r="F155" s="4">
        <f t="shared" si="22"/>
        <v>0</v>
      </c>
      <c r="G155" s="4">
        <f t="shared" si="23"/>
        <v>0</v>
      </c>
      <c r="H155" s="7">
        <f t="shared" si="24"/>
        <v>0</v>
      </c>
      <c r="I155" s="5">
        <f t="shared" si="25"/>
        <v>0</v>
      </c>
      <c r="J155" s="5"/>
      <c r="K155" s="4">
        <f t="shared" si="26"/>
        <v>0</v>
      </c>
      <c r="L155" s="4">
        <f t="shared" si="27"/>
        <v>0</v>
      </c>
      <c r="M155" s="4">
        <f t="shared" si="28"/>
        <v>0</v>
      </c>
      <c r="N155" s="7">
        <f t="shared" si="29"/>
        <v>0</v>
      </c>
      <c r="P155" s="3"/>
      <c r="W155"/>
      <c r="Z155"/>
      <c r="AA155"/>
    </row>
    <row r="156" spans="1:27">
      <c r="A156" s="14">
        <v>39438</v>
      </c>
      <c r="B156" s="1">
        <v>0</v>
      </c>
      <c r="C156" s="28">
        <f t="shared" si="20"/>
        <v>0</v>
      </c>
      <c r="D156" s="8">
        <v>4.4861652032655703</v>
      </c>
      <c r="E156" s="4">
        <f t="shared" si="21"/>
        <v>0</v>
      </c>
      <c r="F156" s="4">
        <f t="shared" si="22"/>
        <v>0</v>
      </c>
      <c r="G156" s="4">
        <f t="shared" si="23"/>
        <v>0</v>
      </c>
      <c r="H156" s="7">
        <f t="shared" si="24"/>
        <v>0</v>
      </c>
      <c r="I156" s="5">
        <f t="shared" si="25"/>
        <v>0</v>
      </c>
      <c r="J156" s="5"/>
      <c r="K156" s="4">
        <f t="shared" si="26"/>
        <v>0</v>
      </c>
      <c r="L156" s="4">
        <f t="shared" si="27"/>
        <v>0</v>
      </c>
      <c r="M156" s="4">
        <f t="shared" si="28"/>
        <v>0</v>
      </c>
      <c r="N156" s="7">
        <f t="shared" si="29"/>
        <v>0</v>
      </c>
      <c r="P156" s="3"/>
      <c r="W156"/>
      <c r="Z156"/>
      <c r="AA156"/>
    </row>
    <row r="157" spans="1:27">
      <c r="A157" s="14">
        <v>39439</v>
      </c>
      <c r="B157" s="1">
        <v>0</v>
      </c>
      <c r="C157" s="28">
        <f t="shared" si="20"/>
        <v>0</v>
      </c>
      <c r="D157" s="8">
        <v>5.0014846435158811</v>
      </c>
      <c r="E157" s="4">
        <f t="shared" si="21"/>
        <v>0</v>
      </c>
      <c r="F157" s="4">
        <f t="shared" si="22"/>
        <v>0</v>
      </c>
      <c r="G157" s="4">
        <f t="shared" si="23"/>
        <v>0</v>
      </c>
      <c r="H157" s="7">
        <f t="shared" si="24"/>
        <v>0</v>
      </c>
      <c r="I157" s="5">
        <f t="shared" si="25"/>
        <v>0</v>
      </c>
      <c r="J157" s="5"/>
      <c r="K157" s="4">
        <f t="shared" si="26"/>
        <v>0</v>
      </c>
      <c r="L157" s="4">
        <f t="shared" si="27"/>
        <v>0</v>
      </c>
      <c r="M157" s="4">
        <f t="shared" si="28"/>
        <v>0</v>
      </c>
      <c r="N157" s="7">
        <f t="shared" si="29"/>
        <v>0</v>
      </c>
      <c r="P157" s="3"/>
      <c r="W157"/>
      <c r="Z157"/>
      <c r="AA157"/>
    </row>
    <row r="158" spans="1:27">
      <c r="A158" s="14">
        <v>39440</v>
      </c>
      <c r="B158" s="1">
        <v>0.2</v>
      </c>
      <c r="C158" s="28">
        <f t="shared" si="20"/>
        <v>0</v>
      </c>
      <c r="D158" s="8">
        <v>6.1475135396790153</v>
      </c>
      <c r="E158" s="4">
        <f t="shared" si="21"/>
        <v>0.2</v>
      </c>
      <c r="F158" s="4">
        <f t="shared" si="22"/>
        <v>0</v>
      </c>
      <c r="G158" s="4">
        <f t="shared" si="23"/>
        <v>0</v>
      </c>
      <c r="H158" s="7">
        <f t="shared" si="24"/>
        <v>0</v>
      </c>
      <c r="I158" s="5">
        <f t="shared" si="25"/>
        <v>0</v>
      </c>
      <c r="J158" s="5"/>
      <c r="K158" s="4">
        <f t="shared" si="26"/>
        <v>0.2</v>
      </c>
      <c r="L158" s="4">
        <f t="shared" si="27"/>
        <v>0</v>
      </c>
      <c r="M158" s="4">
        <f t="shared" si="28"/>
        <v>0</v>
      </c>
      <c r="N158" s="7">
        <f t="shared" si="29"/>
        <v>0</v>
      </c>
      <c r="P158" s="3"/>
      <c r="W158"/>
      <c r="Z158"/>
      <c r="AA158"/>
    </row>
    <row r="159" spans="1:27">
      <c r="A159" s="14">
        <v>39441</v>
      </c>
      <c r="B159" s="1">
        <v>6.4</v>
      </c>
      <c r="C159" s="28">
        <f t="shared" si="20"/>
        <v>0</v>
      </c>
      <c r="D159" s="8">
        <v>4.965286224470205</v>
      </c>
      <c r="E159" s="4">
        <f t="shared" si="21"/>
        <v>6.1475135396790153</v>
      </c>
      <c r="F159" s="4">
        <f t="shared" si="22"/>
        <v>0.2524864603209851</v>
      </c>
      <c r="G159" s="4">
        <f t="shared" si="23"/>
        <v>0</v>
      </c>
      <c r="H159" s="7">
        <f t="shared" si="24"/>
        <v>0</v>
      </c>
      <c r="I159" s="5">
        <f t="shared" si="25"/>
        <v>0</v>
      </c>
      <c r="J159" s="5"/>
      <c r="K159" s="4">
        <f t="shared" si="26"/>
        <v>6.1475135396790153</v>
      </c>
      <c r="L159" s="4">
        <f t="shared" si="27"/>
        <v>0.2524864603209851</v>
      </c>
      <c r="M159" s="4">
        <f t="shared" si="28"/>
        <v>0</v>
      </c>
      <c r="N159" s="7">
        <f t="shared" si="29"/>
        <v>0</v>
      </c>
      <c r="P159" s="3"/>
      <c r="W159"/>
      <c r="Z159"/>
      <c r="AA159"/>
    </row>
    <row r="160" spans="1:27">
      <c r="A160" s="14">
        <v>39442</v>
      </c>
      <c r="B160" s="1">
        <v>3.2</v>
      </c>
      <c r="C160" s="28">
        <f t="shared" si="20"/>
        <v>0</v>
      </c>
      <c r="D160" s="8">
        <v>3.3588037947464642</v>
      </c>
      <c r="E160" s="4">
        <f t="shared" si="21"/>
        <v>3.2</v>
      </c>
      <c r="F160" s="4">
        <f t="shared" si="22"/>
        <v>0</v>
      </c>
      <c r="G160" s="4">
        <f t="shared" si="23"/>
        <v>0</v>
      </c>
      <c r="H160" s="7">
        <f t="shared" si="24"/>
        <v>0</v>
      </c>
      <c r="I160" s="5">
        <f t="shared" si="25"/>
        <v>0</v>
      </c>
      <c r="J160" s="5"/>
      <c r="K160" s="4">
        <f t="shared" si="26"/>
        <v>3.2</v>
      </c>
      <c r="L160" s="4">
        <f t="shared" si="27"/>
        <v>0</v>
      </c>
      <c r="M160" s="4">
        <f t="shared" si="28"/>
        <v>0</v>
      </c>
      <c r="N160" s="7">
        <f t="shared" si="29"/>
        <v>0</v>
      </c>
      <c r="P160" s="3"/>
      <c r="W160"/>
      <c r="Z160"/>
      <c r="AA160"/>
    </row>
    <row r="161" spans="1:27">
      <c r="A161" s="14">
        <v>39443</v>
      </c>
      <c r="B161" s="1">
        <v>4.8</v>
      </c>
      <c r="C161" s="28">
        <f t="shared" si="20"/>
        <v>0</v>
      </c>
      <c r="D161" s="8">
        <v>4.4078727280721957</v>
      </c>
      <c r="E161" s="4">
        <f t="shared" si="21"/>
        <v>3.3588037947464642</v>
      </c>
      <c r="F161" s="4">
        <f t="shared" si="22"/>
        <v>1.4411962052535356</v>
      </c>
      <c r="G161" s="4">
        <f t="shared" si="23"/>
        <v>0</v>
      </c>
      <c r="H161" s="7">
        <f t="shared" si="24"/>
        <v>0</v>
      </c>
      <c r="I161" s="5">
        <f t="shared" si="25"/>
        <v>0</v>
      </c>
      <c r="J161" s="5"/>
      <c r="K161" s="4">
        <f t="shared" si="26"/>
        <v>3.3588037947464642</v>
      </c>
      <c r="L161" s="4">
        <f t="shared" si="27"/>
        <v>1.4411962052535356</v>
      </c>
      <c r="M161" s="4">
        <f t="shared" si="28"/>
        <v>0</v>
      </c>
      <c r="N161" s="7">
        <f t="shared" si="29"/>
        <v>0</v>
      </c>
      <c r="P161" s="3"/>
      <c r="W161"/>
      <c r="Z161"/>
      <c r="AA161"/>
    </row>
    <row r="162" spans="1:27">
      <c r="A162" s="14">
        <v>39444</v>
      </c>
      <c r="B162" s="1">
        <v>0</v>
      </c>
      <c r="C162" s="28">
        <f t="shared" si="20"/>
        <v>0</v>
      </c>
      <c r="D162" s="8">
        <v>4.0535050647649093</v>
      </c>
      <c r="E162" s="4">
        <f t="shared" si="21"/>
        <v>0</v>
      </c>
      <c r="F162" s="4">
        <f t="shared" si="22"/>
        <v>0</v>
      </c>
      <c r="G162" s="4">
        <f t="shared" si="23"/>
        <v>0</v>
      </c>
      <c r="H162" s="7">
        <f t="shared" si="24"/>
        <v>0</v>
      </c>
      <c r="I162" s="5">
        <f t="shared" si="25"/>
        <v>0</v>
      </c>
      <c r="J162" s="5"/>
      <c r="K162" s="4">
        <f t="shared" si="26"/>
        <v>0</v>
      </c>
      <c r="L162" s="4">
        <f t="shared" si="27"/>
        <v>0</v>
      </c>
      <c r="M162" s="4">
        <f t="shared" si="28"/>
        <v>0</v>
      </c>
      <c r="N162" s="7">
        <f t="shared" si="29"/>
        <v>0</v>
      </c>
      <c r="P162" s="3"/>
      <c r="W162"/>
      <c r="Z162"/>
      <c r="AA162"/>
    </row>
    <row r="163" spans="1:27">
      <c r="A163" s="14">
        <v>39445</v>
      </c>
      <c r="B163" s="1">
        <v>0</v>
      </c>
      <c r="C163" s="28">
        <f t="shared" si="20"/>
        <v>0</v>
      </c>
      <c r="D163" s="8">
        <v>3.8914720755790064</v>
      </c>
      <c r="E163" s="4">
        <f t="shared" si="21"/>
        <v>0</v>
      </c>
      <c r="F163" s="4">
        <f t="shared" si="22"/>
        <v>0</v>
      </c>
      <c r="G163" s="4">
        <f t="shared" si="23"/>
        <v>0</v>
      </c>
      <c r="H163" s="7">
        <f t="shared" si="24"/>
        <v>0</v>
      </c>
      <c r="I163" s="5">
        <f t="shared" si="25"/>
        <v>0</v>
      </c>
      <c r="J163" s="5"/>
      <c r="K163" s="4">
        <f t="shared" si="26"/>
        <v>0</v>
      </c>
      <c r="L163" s="4">
        <f t="shared" si="27"/>
        <v>0</v>
      </c>
      <c r="M163" s="4">
        <f t="shared" si="28"/>
        <v>0</v>
      </c>
      <c r="N163" s="7">
        <f t="shared" si="29"/>
        <v>0</v>
      </c>
      <c r="P163" s="3"/>
      <c r="W163"/>
      <c r="Z163"/>
      <c r="AA163"/>
    </row>
    <row r="164" spans="1:27">
      <c r="A164" s="16">
        <v>39446</v>
      </c>
      <c r="B164" s="17">
        <v>0</v>
      </c>
      <c r="C164" s="29">
        <f t="shared" si="20"/>
        <v>0</v>
      </c>
      <c r="D164" s="18">
        <v>4.7929650597110003</v>
      </c>
      <c r="E164" s="4">
        <f t="shared" si="21"/>
        <v>0</v>
      </c>
      <c r="F164" s="4">
        <f t="shared" si="22"/>
        <v>0</v>
      </c>
      <c r="G164" s="4">
        <f t="shared" si="23"/>
        <v>0</v>
      </c>
      <c r="H164" s="19">
        <f t="shared" si="24"/>
        <v>0</v>
      </c>
      <c r="I164" s="5">
        <f t="shared" si="25"/>
        <v>0</v>
      </c>
      <c r="J164" s="20"/>
      <c r="K164" s="4">
        <f t="shared" si="26"/>
        <v>0</v>
      </c>
      <c r="L164" s="4">
        <f t="shared" si="27"/>
        <v>0</v>
      </c>
      <c r="M164" s="4">
        <f t="shared" si="28"/>
        <v>0</v>
      </c>
      <c r="N164" s="7">
        <f t="shared" si="29"/>
        <v>0</v>
      </c>
      <c r="P164" s="3"/>
      <c r="W164"/>
      <c r="Z164"/>
      <c r="AA164"/>
    </row>
    <row r="165" spans="1:27">
      <c r="A165" s="16">
        <v>39447</v>
      </c>
      <c r="B165" s="17">
        <v>0</v>
      </c>
      <c r="C165" s="29">
        <f t="shared" si="20"/>
        <v>0</v>
      </c>
      <c r="D165" s="18">
        <v>4.8346708516745425</v>
      </c>
      <c r="E165" s="4">
        <f t="shared" si="21"/>
        <v>0</v>
      </c>
      <c r="F165" s="4">
        <f t="shared" si="22"/>
        <v>0</v>
      </c>
      <c r="G165" s="4">
        <f t="shared" si="23"/>
        <v>0</v>
      </c>
      <c r="H165" s="19">
        <f t="shared" si="24"/>
        <v>0</v>
      </c>
      <c r="I165" s="5">
        <f t="shared" si="25"/>
        <v>0</v>
      </c>
      <c r="J165" s="20"/>
      <c r="K165" s="4">
        <f t="shared" si="26"/>
        <v>0</v>
      </c>
      <c r="L165" s="4">
        <f t="shared" si="27"/>
        <v>0</v>
      </c>
      <c r="M165" s="4">
        <f t="shared" si="28"/>
        <v>0</v>
      </c>
      <c r="N165" s="7">
        <f t="shared" si="29"/>
        <v>0</v>
      </c>
      <c r="P165" s="3"/>
      <c r="W165"/>
      <c r="Z165"/>
      <c r="AA165"/>
    </row>
    <row r="166" spans="1:27">
      <c r="A166" s="14">
        <v>39448</v>
      </c>
      <c r="B166" s="1">
        <v>0</v>
      </c>
      <c r="C166" s="28">
        <f t="shared" si="20"/>
        <v>0</v>
      </c>
      <c r="D166" s="8">
        <v>4.6607527404535762</v>
      </c>
      <c r="E166" s="4">
        <f t="shared" si="21"/>
        <v>0</v>
      </c>
      <c r="F166" s="4">
        <f t="shared" si="22"/>
        <v>0</v>
      </c>
      <c r="G166" s="4">
        <f t="shared" si="23"/>
        <v>0</v>
      </c>
      <c r="H166" s="7">
        <f t="shared" si="24"/>
        <v>0</v>
      </c>
      <c r="I166" s="5">
        <f t="shared" si="25"/>
        <v>0</v>
      </c>
      <c r="J166" s="5"/>
      <c r="K166" s="4">
        <f t="shared" si="26"/>
        <v>0</v>
      </c>
      <c r="L166" s="4">
        <f t="shared" si="27"/>
        <v>0</v>
      </c>
      <c r="M166" s="4">
        <f t="shared" si="28"/>
        <v>0</v>
      </c>
      <c r="N166" s="7">
        <f t="shared" si="29"/>
        <v>0</v>
      </c>
      <c r="P166" s="3"/>
      <c r="W166"/>
      <c r="Z166"/>
      <c r="AA166"/>
    </row>
    <row r="167" spans="1:27">
      <c r="A167" s="14">
        <v>39449</v>
      </c>
      <c r="B167" s="1">
        <v>0</v>
      </c>
      <c r="C167" s="28">
        <f t="shared" si="20"/>
        <v>0</v>
      </c>
      <c r="D167" s="8">
        <v>6.1508765154488438</v>
      </c>
      <c r="E167" s="4">
        <f t="shared" si="21"/>
        <v>0</v>
      </c>
      <c r="F167" s="4">
        <f t="shared" si="22"/>
        <v>0</v>
      </c>
      <c r="G167" s="4">
        <f t="shared" si="23"/>
        <v>0</v>
      </c>
      <c r="H167" s="7">
        <f t="shared" si="24"/>
        <v>0</v>
      </c>
      <c r="I167" s="5">
        <f t="shared" si="25"/>
        <v>0</v>
      </c>
      <c r="J167" s="5"/>
      <c r="K167" s="4">
        <f t="shared" si="26"/>
        <v>0</v>
      </c>
      <c r="L167" s="4">
        <f t="shared" si="27"/>
        <v>0</v>
      </c>
      <c r="M167" s="4">
        <f t="shared" si="28"/>
        <v>0</v>
      </c>
      <c r="N167" s="7">
        <f t="shared" si="29"/>
        <v>0</v>
      </c>
      <c r="P167" s="3"/>
      <c r="W167"/>
      <c r="Z167"/>
      <c r="AA167"/>
    </row>
    <row r="168" spans="1:27">
      <c r="A168" s="14">
        <v>39450</v>
      </c>
      <c r="B168" s="1">
        <v>0</v>
      </c>
      <c r="C168" s="28">
        <f t="shared" si="20"/>
        <v>0</v>
      </c>
      <c r="D168" s="8">
        <v>6.4464578142855977</v>
      </c>
      <c r="E168" s="4">
        <f t="shared" si="21"/>
        <v>0</v>
      </c>
      <c r="F168" s="4">
        <f t="shared" si="22"/>
        <v>0</v>
      </c>
      <c r="G168" s="4">
        <f t="shared" si="23"/>
        <v>0</v>
      </c>
      <c r="H168" s="7">
        <f t="shared" si="24"/>
        <v>0</v>
      </c>
      <c r="I168" s="5">
        <f t="shared" si="25"/>
        <v>0</v>
      </c>
      <c r="J168" s="5"/>
      <c r="K168" s="4">
        <f t="shared" si="26"/>
        <v>0</v>
      </c>
      <c r="L168" s="4">
        <f t="shared" si="27"/>
        <v>0</v>
      </c>
      <c r="M168" s="4">
        <f t="shared" si="28"/>
        <v>0</v>
      </c>
      <c r="N168" s="7">
        <f t="shared" si="29"/>
        <v>0</v>
      </c>
      <c r="P168" s="3"/>
      <c r="W168"/>
      <c r="Z168"/>
      <c r="AA168"/>
    </row>
    <row r="169" spans="1:27">
      <c r="A169" s="14">
        <v>39451</v>
      </c>
      <c r="B169" s="1">
        <v>1.8</v>
      </c>
      <c r="C169" s="28">
        <f t="shared" si="20"/>
        <v>0</v>
      </c>
      <c r="D169" s="8">
        <v>3.3238489166559604</v>
      </c>
      <c r="E169" s="4">
        <f t="shared" si="21"/>
        <v>1.8</v>
      </c>
      <c r="F169" s="4">
        <f t="shared" si="22"/>
        <v>0</v>
      </c>
      <c r="G169" s="4">
        <f t="shared" si="23"/>
        <v>0</v>
      </c>
      <c r="H169" s="7">
        <f t="shared" si="24"/>
        <v>0</v>
      </c>
      <c r="I169" s="5">
        <f t="shared" si="25"/>
        <v>0</v>
      </c>
      <c r="J169" s="5"/>
      <c r="K169" s="4">
        <f t="shared" si="26"/>
        <v>1.8</v>
      </c>
      <c r="L169" s="4">
        <f t="shared" si="27"/>
        <v>0</v>
      </c>
      <c r="M169" s="4">
        <f t="shared" si="28"/>
        <v>0</v>
      </c>
      <c r="N169" s="7">
        <f t="shared" si="29"/>
        <v>0</v>
      </c>
      <c r="P169" s="3"/>
      <c r="W169"/>
      <c r="Z169"/>
      <c r="AA169"/>
    </row>
    <row r="170" spans="1:27">
      <c r="A170" s="14">
        <v>39452</v>
      </c>
      <c r="B170" s="1">
        <v>0</v>
      </c>
      <c r="C170" s="28">
        <f t="shared" si="20"/>
        <v>0</v>
      </c>
      <c r="D170" s="8">
        <v>4.5793462812922581</v>
      </c>
      <c r="E170" s="4">
        <f t="shared" si="21"/>
        <v>0</v>
      </c>
      <c r="F170" s="4">
        <f t="shared" si="22"/>
        <v>0</v>
      </c>
      <c r="G170" s="4">
        <f t="shared" si="23"/>
        <v>0</v>
      </c>
      <c r="H170" s="7">
        <f t="shared" si="24"/>
        <v>0</v>
      </c>
      <c r="I170" s="5">
        <f t="shared" si="25"/>
        <v>0</v>
      </c>
      <c r="J170" s="5"/>
      <c r="K170" s="4">
        <f t="shared" si="26"/>
        <v>0</v>
      </c>
      <c r="L170" s="4">
        <f t="shared" si="27"/>
        <v>0</v>
      </c>
      <c r="M170" s="4">
        <f t="shared" si="28"/>
        <v>0</v>
      </c>
      <c r="N170" s="7">
        <f t="shared" si="29"/>
        <v>0</v>
      </c>
      <c r="P170" s="3"/>
      <c r="W170"/>
      <c r="Z170"/>
      <c r="AA170"/>
    </row>
    <row r="171" spans="1:27">
      <c r="A171" s="14">
        <v>39453</v>
      </c>
      <c r="B171" s="1">
        <v>0.8</v>
      </c>
      <c r="C171" s="28">
        <f t="shared" si="20"/>
        <v>0</v>
      </c>
      <c r="D171" s="8">
        <v>4.4358587415535409</v>
      </c>
      <c r="E171" s="4">
        <f t="shared" si="21"/>
        <v>0.8</v>
      </c>
      <c r="F171" s="4">
        <f t="shared" si="22"/>
        <v>0</v>
      </c>
      <c r="G171" s="4">
        <f t="shared" si="23"/>
        <v>0</v>
      </c>
      <c r="H171" s="7">
        <f t="shared" si="24"/>
        <v>0</v>
      </c>
      <c r="I171" s="5">
        <f t="shared" si="25"/>
        <v>0</v>
      </c>
      <c r="J171" s="5"/>
      <c r="K171" s="4">
        <f t="shared" si="26"/>
        <v>0.8</v>
      </c>
      <c r="L171" s="4">
        <f t="shared" si="27"/>
        <v>0</v>
      </c>
      <c r="M171" s="4">
        <f t="shared" si="28"/>
        <v>0</v>
      </c>
      <c r="N171" s="7">
        <f t="shared" si="29"/>
        <v>0</v>
      </c>
      <c r="P171" s="3"/>
      <c r="W171"/>
      <c r="Z171"/>
      <c r="AA171"/>
    </row>
    <row r="172" spans="1:27">
      <c r="A172" s="14">
        <v>39454</v>
      </c>
      <c r="B172" s="1">
        <v>0</v>
      </c>
      <c r="C172" s="28">
        <f t="shared" si="20"/>
        <v>0</v>
      </c>
      <c r="D172" s="8">
        <v>3.3699523727705318</v>
      </c>
      <c r="E172" s="4">
        <f t="shared" si="21"/>
        <v>0</v>
      </c>
      <c r="F172" s="4">
        <f t="shared" si="22"/>
        <v>0</v>
      </c>
      <c r="G172" s="4">
        <f t="shared" si="23"/>
        <v>0</v>
      </c>
      <c r="H172" s="7">
        <f t="shared" si="24"/>
        <v>0</v>
      </c>
      <c r="I172" s="5">
        <f t="shared" si="25"/>
        <v>0</v>
      </c>
      <c r="J172" s="5"/>
      <c r="K172" s="4">
        <f t="shared" si="26"/>
        <v>0</v>
      </c>
      <c r="L172" s="4">
        <f t="shared" si="27"/>
        <v>0</v>
      </c>
      <c r="M172" s="4">
        <f t="shared" si="28"/>
        <v>0</v>
      </c>
      <c r="N172" s="7">
        <f t="shared" si="29"/>
        <v>0</v>
      </c>
      <c r="P172" s="3"/>
      <c r="W172"/>
      <c r="Z172"/>
      <c r="AA172"/>
    </row>
    <row r="173" spans="1:27">
      <c r="A173" s="14">
        <v>39455</v>
      </c>
      <c r="B173" s="1">
        <v>0</v>
      </c>
      <c r="C173" s="28">
        <f t="shared" si="20"/>
        <v>0</v>
      </c>
      <c r="D173" s="8">
        <v>4.7355831054651807</v>
      </c>
      <c r="E173" s="4">
        <f t="shared" si="21"/>
        <v>0</v>
      </c>
      <c r="F173" s="4">
        <f t="shared" si="22"/>
        <v>0</v>
      </c>
      <c r="G173" s="4">
        <f t="shared" si="23"/>
        <v>0</v>
      </c>
      <c r="H173" s="7">
        <f t="shared" si="24"/>
        <v>0</v>
      </c>
      <c r="I173" s="5">
        <f t="shared" si="25"/>
        <v>0</v>
      </c>
      <c r="J173" s="5"/>
      <c r="K173" s="4">
        <f t="shared" si="26"/>
        <v>0</v>
      </c>
      <c r="L173" s="4">
        <f t="shared" si="27"/>
        <v>0</v>
      </c>
      <c r="M173" s="4">
        <f t="shared" si="28"/>
        <v>0</v>
      </c>
      <c r="N173" s="7">
        <f t="shared" si="29"/>
        <v>0</v>
      </c>
      <c r="P173" s="3"/>
      <c r="W173"/>
      <c r="Z173"/>
      <c r="AA173"/>
    </row>
    <row r="174" spans="1:27">
      <c r="A174" s="14">
        <v>39456</v>
      </c>
      <c r="B174" s="1">
        <v>0</v>
      </c>
      <c r="C174" s="28">
        <f t="shared" si="20"/>
        <v>0</v>
      </c>
      <c r="D174" s="8">
        <v>3.6036098645199499</v>
      </c>
      <c r="E174" s="4">
        <f t="shared" si="21"/>
        <v>0</v>
      </c>
      <c r="F174" s="4">
        <f t="shared" si="22"/>
        <v>0</v>
      </c>
      <c r="G174" s="4">
        <f t="shared" si="23"/>
        <v>0</v>
      </c>
      <c r="H174" s="7">
        <f t="shared" si="24"/>
        <v>0</v>
      </c>
      <c r="I174" s="5">
        <f t="shared" si="25"/>
        <v>0</v>
      </c>
      <c r="J174" s="5"/>
      <c r="K174" s="4">
        <f t="shared" si="26"/>
        <v>0</v>
      </c>
      <c r="L174" s="4">
        <f t="shared" si="27"/>
        <v>0</v>
      </c>
      <c r="M174" s="4">
        <f t="shared" si="28"/>
        <v>0</v>
      </c>
      <c r="N174" s="7">
        <f t="shared" si="29"/>
        <v>0</v>
      </c>
      <c r="P174" s="3"/>
      <c r="W174"/>
      <c r="Z174"/>
      <c r="AA174"/>
    </row>
    <row r="175" spans="1:27">
      <c r="A175" s="14">
        <v>39457</v>
      </c>
      <c r="B175" s="1">
        <v>0</v>
      </c>
      <c r="C175" s="28">
        <f t="shared" si="20"/>
        <v>0</v>
      </c>
      <c r="D175" s="8">
        <v>5.3793950846915797</v>
      </c>
      <c r="E175" s="4">
        <f t="shared" si="21"/>
        <v>0</v>
      </c>
      <c r="F175" s="4">
        <f t="shared" si="22"/>
        <v>0</v>
      </c>
      <c r="G175" s="4">
        <f t="shared" si="23"/>
        <v>0</v>
      </c>
      <c r="H175" s="7">
        <f t="shared" si="24"/>
        <v>0</v>
      </c>
      <c r="I175" s="5">
        <f t="shared" si="25"/>
        <v>0</v>
      </c>
      <c r="J175" s="5"/>
      <c r="K175" s="4">
        <f t="shared" si="26"/>
        <v>0</v>
      </c>
      <c r="L175" s="4">
        <f t="shared" si="27"/>
        <v>0</v>
      </c>
      <c r="M175" s="4">
        <f t="shared" si="28"/>
        <v>0</v>
      </c>
      <c r="N175" s="7">
        <f t="shared" si="29"/>
        <v>0</v>
      </c>
      <c r="P175" s="3"/>
      <c r="W175"/>
      <c r="Z175"/>
      <c r="AA175"/>
    </row>
    <row r="176" spans="1:27">
      <c r="A176" s="14">
        <v>39458</v>
      </c>
      <c r="B176" s="1">
        <v>0</v>
      </c>
      <c r="C176" s="28">
        <f t="shared" si="20"/>
        <v>0</v>
      </c>
      <c r="D176" s="8">
        <v>4.6625179015005349</v>
      </c>
      <c r="E176" s="4">
        <f t="shared" si="21"/>
        <v>0</v>
      </c>
      <c r="F176" s="4">
        <f t="shared" si="22"/>
        <v>0</v>
      </c>
      <c r="G176" s="4">
        <f t="shared" si="23"/>
        <v>0</v>
      </c>
      <c r="H176" s="7">
        <f t="shared" si="24"/>
        <v>0</v>
      </c>
      <c r="I176" s="5">
        <f t="shared" si="25"/>
        <v>0</v>
      </c>
      <c r="J176" s="5"/>
      <c r="K176" s="4">
        <f t="shared" si="26"/>
        <v>0</v>
      </c>
      <c r="L176" s="4">
        <f t="shared" si="27"/>
        <v>0</v>
      </c>
      <c r="M176" s="4">
        <f t="shared" si="28"/>
        <v>0</v>
      </c>
      <c r="N176" s="7">
        <f t="shared" si="29"/>
        <v>0</v>
      </c>
      <c r="P176" s="3"/>
      <c r="W176"/>
      <c r="Z176"/>
      <c r="AA176"/>
    </row>
    <row r="177" spans="1:27">
      <c r="A177" s="14">
        <v>39459</v>
      </c>
      <c r="B177" s="1">
        <v>0</v>
      </c>
      <c r="C177" s="28">
        <f t="shared" si="20"/>
        <v>0</v>
      </c>
      <c r="D177" s="8">
        <v>8.7751421936588425</v>
      </c>
      <c r="E177" s="4">
        <f t="shared" si="21"/>
        <v>0</v>
      </c>
      <c r="F177" s="4">
        <f t="shared" si="22"/>
        <v>0</v>
      </c>
      <c r="G177" s="4">
        <f t="shared" si="23"/>
        <v>0</v>
      </c>
      <c r="H177" s="7">
        <f t="shared" si="24"/>
        <v>0</v>
      </c>
      <c r="I177" s="5">
        <f t="shared" si="25"/>
        <v>0</v>
      </c>
      <c r="J177" s="5"/>
      <c r="K177" s="4">
        <f t="shared" si="26"/>
        <v>0</v>
      </c>
      <c r="L177" s="4">
        <f t="shared" si="27"/>
        <v>0</v>
      </c>
      <c r="M177" s="4">
        <f t="shared" si="28"/>
        <v>0</v>
      </c>
      <c r="N177" s="7">
        <f t="shared" si="29"/>
        <v>0</v>
      </c>
      <c r="P177" s="3"/>
      <c r="W177"/>
      <c r="Z177"/>
      <c r="AA177"/>
    </row>
    <row r="178" spans="1:27">
      <c r="A178" s="14">
        <v>39460</v>
      </c>
      <c r="B178" s="1">
        <v>0</v>
      </c>
      <c r="C178" s="28">
        <f t="shared" si="20"/>
        <v>0</v>
      </c>
      <c r="D178" s="8">
        <v>5.4011534773264733</v>
      </c>
      <c r="E178" s="4">
        <f t="shared" si="21"/>
        <v>0</v>
      </c>
      <c r="F178" s="4">
        <f t="shared" si="22"/>
        <v>0</v>
      </c>
      <c r="G178" s="4">
        <f t="shared" si="23"/>
        <v>0</v>
      </c>
      <c r="H178" s="7">
        <f t="shared" si="24"/>
        <v>0</v>
      </c>
      <c r="I178" s="5">
        <f t="shared" si="25"/>
        <v>0</v>
      </c>
      <c r="J178" s="5"/>
      <c r="K178" s="4">
        <f t="shared" si="26"/>
        <v>0</v>
      </c>
      <c r="L178" s="4">
        <f t="shared" si="27"/>
        <v>0</v>
      </c>
      <c r="M178" s="4">
        <f t="shared" si="28"/>
        <v>0</v>
      </c>
      <c r="N178" s="7">
        <f t="shared" si="29"/>
        <v>0</v>
      </c>
      <c r="P178" s="3"/>
      <c r="W178"/>
      <c r="Z178"/>
      <c r="AA178"/>
    </row>
    <row r="179" spans="1:27">
      <c r="A179" s="14">
        <v>39461</v>
      </c>
      <c r="B179" s="1">
        <v>1.2</v>
      </c>
      <c r="C179" s="28">
        <f t="shared" si="20"/>
        <v>0</v>
      </c>
      <c r="D179" s="8">
        <v>6.1023171166572805</v>
      </c>
      <c r="E179" s="4">
        <f t="shared" si="21"/>
        <v>1.2</v>
      </c>
      <c r="F179" s="4">
        <f t="shared" si="22"/>
        <v>0</v>
      </c>
      <c r="G179" s="4">
        <f t="shared" si="23"/>
        <v>0</v>
      </c>
      <c r="H179" s="7">
        <f t="shared" si="24"/>
        <v>0</v>
      </c>
      <c r="I179" s="5">
        <f t="shared" si="25"/>
        <v>0</v>
      </c>
      <c r="J179" s="5"/>
      <c r="K179" s="4">
        <f t="shared" si="26"/>
        <v>1.2</v>
      </c>
      <c r="L179" s="4">
        <f t="shared" si="27"/>
        <v>0</v>
      </c>
      <c r="M179" s="4">
        <f t="shared" si="28"/>
        <v>0</v>
      </c>
      <c r="N179" s="7">
        <f t="shared" si="29"/>
        <v>0</v>
      </c>
      <c r="P179" s="3"/>
      <c r="W179"/>
      <c r="Z179"/>
      <c r="AA179"/>
    </row>
    <row r="180" spans="1:27">
      <c r="A180" s="14">
        <v>39462</v>
      </c>
      <c r="B180" s="1">
        <v>0.2</v>
      </c>
      <c r="C180" s="28">
        <f t="shared" si="20"/>
        <v>0</v>
      </c>
      <c r="D180" s="8">
        <v>4.3074529226083902</v>
      </c>
      <c r="E180" s="4">
        <f t="shared" si="21"/>
        <v>0.2</v>
      </c>
      <c r="F180" s="4">
        <f t="shared" si="22"/>
        <v>0</v>
      </c>
      <c r="G180" s="4">
        <f t="shared" si="23"/>
        <v>0</v>
      </c>
      <c r="H180" s="7">
        <f t="shared" si="24"/>
        <v>0</v>
      </c>
      <c r="I180" s="5">
        <f t="shared" si="25"/>
        <v>0</v>
      </c>
      <c r="J180" s="5"/>
      <c r="K180" s="4">
        <f t="shared" si="26"/>
        <v>0.2</v>
      </c>
      <c r="L180" s="4">
        <f t="shared" si="27"/>
        <v>0</v>
      </c>
      <c r="M180" s="4">
        <f t="shared" si="28"/>
        <v>0</v>
      </c>
      <c r="N180" s="7">
        <f t="shared" si="29"/>
        <v>0</v>
      </c>
      <c r="P180" s="3"/>
      <c r="W180"/>
      <c r="Z180"/>
      <c r="AA180"/>
    </row>
    <row r="181" spans="1:27">
      <c r="A181" s="14">
        <v>39463</v>
      </c>
      <c r="B181" s="1">
        <v>0</v>
      </c>
      <c r="C181" s="28">
        <f t="shared" si="20"/>
        <v>0</v>
      </c>
      <c r="D181" s="8">
        <v>5.1690094275813356</v>
      </c>
      <c r="E181" s="4">
        <f t="shared" si="21"/>
        <v>0</v>
      </c>
      <c r="F181" s="4">
        <f t="shared" si="22"/>
        <v>0</v>
      </c>
      <c r="G181" s="4">
        <f t="shared" si="23"/>
        <v>0</v>
      </c>
      <c r="H181" s="7">
        <f t="shared" si="24"/>
        <v>0</v>
      </c>
      <c r="I181" s="5">
        <f t="shared" si="25"/>
        <v>0</v>
      </c>
      <c r="J181" s="5"/>
      <c r="K181" s="4">
        <f t="shared" si="26"/>
        <v>0</v>
      </c>
      <c r="L181" s="4">
        <f t="shared" si="27"/>
        <v>0</v>
      </c>
      <c r="M181" s="4">
        <f t="shared" si="28"/>
        <v>0</v>
      </c>
      <c r="N181" s="7">
        <f t="shared" si="29"/>
        <v>0</v>
      </c>
      <c r="P181" s="3"/>
      <c r="W181"/>
      <c r="Z181"/>
      <c r="AA181"/>
    </row>
    <row r="182" spans="1:27">
      <c r="A182" s="14">
        <v>39464</v>
      </c>
      <c r="B182" s="1">
        <v>0</v>
      </c>
      <c r="C182" s="28">
        <f t="shared" si="20"/>
        <v>0</v>
      </c>
      <c r="D182" s="8">
        <v>9.3776262043059884</v>
      </c>
      <c r="E182" s="4">
        <f t="shared" si="21"/>
        <v>0</v>
      </c>
      <c r="F182" s="4">
        <f t="shared" si="22"/>
        <v>0</v>
      </c>
      <c r="G182" s="4">
        <f t="shared" si="23"/>
        <v>0</v>
      </c>
      <c r="H182" s="7">
        <f t="shared" si="24"/>
        <v>0</v>
      </c>
      <c r="I182" s="5">
        <f t="shared" si="25"/>
        <v>0</v>
      </c>
      <c r="J182" s="5"/>
      <c r="K182" s="4">
        <f t="shared" si="26"/>
        <v>0</v>
      </c>
      <c r="L182" s="4">
        <f t="shared" si="27"/>
        <v>0</v>
      </c>
      <c r="M182" s="4">
        <f t="shared" si="28"/>
        <v>0</v>
      </c>
      <c r="N182" s="7">
        <f t="shared" si="29"/>
        <v>0</v>
      </c>
      <c r="P182" s="3"/>
      <c r="W182"/>
      <c r="Z182"/>
      <c r="AA182"/>
    </row>
    <row r="183" spans="1:27">
      <c r="A183" s="14">
        <v>39465</v>
      </c>
      <c r="B183" s="1">
        <v>0.2</v>
      </c>
      <c r="C183" s="28">
        <f t="shared" si="20"/>
        <v>0</v>
      </c>
      <c r="D183" s="8">
        <v>2.2783157706088404</v>
      </c>
      <c r="E183" s="4">
        <f t="shared" si="21"/>
        <v>0.2</v>
      </c>
      <c r="F183" s="4">
        <f t="shared" si="22"/>
        <v>0</v>
      </c>
      <c r="G183" s="4">
        <f t="shared" si="23"/>
        <v>0</v>
      </c>
      <c r="H183" s="7">
        <f t="shared" si="24"/>
        <v>0</v>
      </c>
      <c r="I183" s="5">
        <f t="shared" si="25"/>
        <v>0</v>
      </c>
      <c r="J183" s="5"/>
      <c r="K183" s="4">
        <f t="shared" si="26"/>
        <v>0.2</v>
      </c>
      <c r="L183" s="4">
        <f t="shared" si="27"/>
        <v>0</v>
      </c>
      <c r="M183" s="4">
        <f t="shared" si="28"/>
        <v>0</v>
      </c>
      <c r="N183" s="7">
        <f t="shared" si="29"/>
        <v>0</v>
      </c>
      <c r="P183" s="3"/>
      <c r="W183"/>
      <c r="Z183"/>
      <c r="AA183"/>
    </row>
    <row r="184" spans="1:27">
      <c r="A184" s="14">
        <v>39466</v>
      </c>
      <c r="B184" s="1">
        <v>0</v>
      </c>
      <c r="C184" s="28">
        <f t="shared" si="20"/>
        <v>0</v>
      </c>
      <c r="D184" s="8">
        <v>4.3541703125564881</v>
      </c>
      <c r="E184" s="4">
        <f t="shared" si="21"/>
        <v>0</v>
      </c>
      <c r="F184" s="4">
        <f t="shared" si="22"/>
        <v>0</v>
      </c>
      <c r="G184" s="4">
        <f t="shared" si="23"/>
        <v>0</v>
      </c>
      <c r="H184" s="7">
        <f t="shared" si="24"/>
        <v>0</v>
      </c>
      <c r="I184" s="5">
        <f t="shared" si="25"/>
        <v>0</v>
      </c>
      <c r="J184" s="5"/>
      <c r="K184" s="4">
        <f t="shared" si="26"/>
        <v>0</v>
      </c>
      <c r="L184" s="4">
        <f t="shared" si="27"/>
        <v>0</v>
      </c>
      <c r="M184" s="4">
        <f t="shared" si="28"/>
        <v>0</v>
      </c>
      <c r="N184" s="7">
        <f t="shared" si="29"/>
        <v>0</v>
      </c>
      <c r="P184" s="3"/>
      <c r="W184"/>
      <c r="Z184"/>
      <c r="AA184"/>
    </row>
    <row r="185" spans="1:27">
      <c r="A185" s="14">
        <v>39467</v>
      </c>
      <c r="B185" s="1">
        <v>0</v>
      </c>
      <c r="C185" s="28">
        <f t="shared" si="20"/>
        <v>0</v>
      </c>
      <c r="D185" s="8">
        <v>5.3337396812623643</v>
      </c>
      <c r="E185" s="4">
        <f t="shared" si="21"/>
        <v>0</v>
      </c>
      <c r="F185" s="4">
        <f t="shared" si="22"/>
        <v>0</v>
      </c>
      <c r="G185" s="4">
        <f t="shared" si="23"/>
        <v>0</v>
      </c>
      <c r="H185" s="7">
        <f t="shared" si="24"/>
        <v>0</v>
      </c>
      <c r="I185" s="5">
        <f t="shared" si="25"/>
        <v>0</v>
      </c>
      <c r="J185" s="5"/>
      <c r="K185" s="4">
        <f t="shared" si="26"/>
        <v>0</v>
      </c>
      <c r="L185" s="4">
        <f t="shared" si="27"/>
        <v>0</v>
      </c>
      <c r="M185" s="4">
        <f t="shared" si="28"/>
        <v>0</v>
      </c>
      <c r="N185" s="7">
        <f t="shared" si="29"/>
        <v>0</v>
      </c>
      <c r="P185" s="3"/>
      <c r="W185"/>
      <c r="Z185"/>
      <c r="AA185"/>
    </row>
    <row r="186" spans="1:27">
      <c r="A186" s="14">
        <v>39468</v>
      </c>
      <c r="B186" s="1">
        <v>0</v>
      </c>
      <c r="C186" s="28">
        <f t="shared" si="20"/>
        <v>0</v>
      </c>
      <c r="D186" s="8">
        <v>4.2245566739267257</v>
      </c>
      <c r="E186" s="4">
        <f t="shared" si="21"/>
        <v>0</v>
      </c>
      <c r="F186" s="4">
        <f t="shared" si="22"/>
        <v>0</v>
      </c>
      <c r="G186" s="4">
        <f t="shared" si="23"/>
        <v>0</v>
      </c>
      <c r="H186" s="7">
        <f t="shared" si="24"/>
        <v>0</v>
      </c>
      <c r="I186" s="5">
        <f t="shared" si="25"/>
        <v>0</v>
      </c>
      <c r="J186" s="5"/>
      <c r="K186" s="4">
        <f t="shared" si="26"/>
        <v>0</v>
      </c>
      <c r="L186" s="4">
        <f t="shared" si="27"/>
        <v>0</v>
      </c>
      <c r="M186" s="4">
        <f t="shared" si="28"/>
        <v>0</v>
      </c>
      <c r="N186" s="7">
        <f t="shared" si="29"/>
        <v>0</v>
      </c>
      <c r="P186" s="3"/>
      <c r="W186"/>
      <c r="Z186"/>
      <c r="AA186"/>
    </row>
    <row r="187" spans="1:27">
      <c r="A187" s="14">
        <v>39469</v>
      </c>
      <c r="B187" s="1">
        <v>7</v>
      </c>
      <c r="C187" s="28">
        <f t="shared" si="20"/>
        <v>0</v>
      </c>
      <c r="D187" s="8">
        <v>3.8886511136374646</v>
      </c>
      <c r="E187" s="4">
        <f t="shared" si="21"/>
        <v>4.2245566739267257</v>
      </c>
      <c r="F187" s="4">
        <f t="shared" si="22"/>
        <v>2.7754433260732743</v>
      </c>
      <c r="G187" s="4">
        <f t="shared" si="23"/>
        <v>0</v>
      </c>
      <c r="H187" s="7">
        <f t="shared" si="24"/>
        <v>0</v>
      </c>
      <c r="I187" s="5">
        <f t="shared" si="25"/>
        <v>0</v>
      </c>
      <c r="J187" s="5"/>
      <c r="K187" s="4">
        <f t="shared" si="26"/>
        <v>4.2245566739267257</v>
      </c>
      <c r="L187" s="4">
        <f t="shared" si="27"/>
        <v>2.7754433260732743</v>
      </c>
      <c r="M187" s="4">
        <f t="shared" si="28"/>
        <v>0</v>
      </c>
      <c r="N187" s="7">
        <f t="shared" si="29"/>
        <v>0</v>
      </c>
      <c r="P187" s="3"/>
      <c r="W187"/>
      <c r="Z187"/>
      <c r="AA187"/>
    </row>
    <row r="188" spans="1:27">
      <c r="A188" s="14">
        <v>39470</v>
      </c>
      <c r="B188" s="1">
        <v>0</v>
      </c>
      <c r="C188" s="28">
        <f t="shared" si="20"/>
        <v>0</v>
      </c>
      <c r="D188" s="8">
        <v>3.5443890937428848</v>
      </c>
      <c r="E188" s="4">
        <f t="shared" si="21"/>
        <v>0</v>
      </c>
      <c r="F188" s="4">
        <f t="shared" si="22"/>
        <v>0</v>
      </c>
      <c r="G188" s="4">
        <f t="shared" si="23"/>
        <v>0</v>
      </c>
      <c r="H188" s="7">
        <f t="shared" si="24"/>
        <v>0</v>
      </c>
      <c r="I188" s="5">
        <f t="shared" si="25"/>
        <v>0</v>
      </c>
      <c r="J188" s="5"/>
      <c r="K188" s="4">
        <f t="shared" si="26"/>
        <v>0</v>
      </c>
      <c r="L188" s="4">
        <f t="shared" si="27"/>
        <v>0</v>
      </c>
      <c r="M188" s="4">
        <f t="shared" si="28"/>
        <v>0</v>
      </c>
      <c r="N188" s="7">
        <f t="shared" si="29"/>
        <v>0</v>
      </c>
      <c r="P188" s="3"/>
      <c r="W188"/>
      <c r="Z188"/>
      <c r="AA188"/>
    </row>
    <row r="189" spans="1:27">
      <c r="A189" s="14">
        <v>39471</v>
      </c>
      <c r="B189" s="1">
        <v>0</v>
      </c>
      <c r="C189" s="28">
        <f t="shared" si="20"/>
        <v>0</v>
      </c>
      <c r="D189" s="8">
        <v>3.5885636816842288</v>
      </c>
      <c r="E189" s="4">
        <f t="shared" si="21"/>
        <v>0</v>
      </c>
      <c r="F189" s="4">
        <f t="shared" si="22"/>
        <v>0</v>
      </c>
      <c r="G189" s="4">
        <f t="shared" si="23"/>
        <v>0</v>
      </c>
      <c r="H189" s="7">
        <f t="shared" si="24"/>
        <v>0</v>
      </c>
      <c r="I189" s="5">
        <f t="shared" si="25"/>
        <v>0</v>
      </c>
      <c r="J189" s="5"/>
      <c r="K189" s="4">
        <f t="shared" si="26"/>
        <v>0</v>
      </c>
      <c r="L189" s="4">
        <f t="shared" si="27"/>
        <v>0</v>
      </c>
      <c r="M189" s="4">
        <f t="shared" si="28"/>
        <v>0</v>
      </c>
      <c r="N189" s="7">
        <f t="shared" si="29"/>
        <v>0</v>
      </c>
      <c r="P189" s="3"/>
      <c r="W189"/>
      <c r="Z189"/>
      <c r="AA189"/>
    </row>
    <row r="190" spans="1:27">
      <c r="A190" s="14">
        <v>39472</v>
      </c>
      <c r="B190" s="1">
        <v>0</v>
      </c>
      <c r="C190" s="28">
        <f t="shared" si="20"/>
        <v>0</v>
      </c>
      <c r="D190" s="8">
        <v>3.0116963618437205</v>
      </c>
      <c r="E190" s="4">
        <f t="shared" si="21"/>
        <v>0</v>
      </c>
      <c r="F190" s="4">
        <f t="shared" si="22"/>
        <v>0</v>
      </c>
      <c r="G190" s="4">
        <f t="shared" si="23"/>
        <v>0</v>
      </c>
      <c r="H190" s="7">
        <f t="shared" si="24"/>
        <v>0</v>
      </c>
      <c r="I190" s="5">
        <f t="shared" si="25"/>
        <v>0</v>
      </c>
      <c r="J190" s="5"/>
      <c r="K190" s="4">
        <f t="shared" si="26"/>
        <v>0</v>
      </c>
      <c r="L190" s="4">
        <f t="shared" si="27"/>
        <v>0</v>
      </c>
      <c r="M190" s="4">
        <f t="shared" si="28"/>
        <v>0</v>
      </c>
      <c r="N190" s="7">
        <f t="shared" si="29"/>
        <v>0</v>
      </c>
      <c r="P190" s="3"/>
      <c r="W190"/>
      <c r="Z190"/>
      <c r="AA190"/>
    </row>
    <row r="191" spans="1:27">
      <c r="A191" s="14">
        <v>39473</v>
      </c>
      <c r="B191" s="1">
        <v>0</v>
      </c>
      <c r="C191" s="28">
        <f t="shared" si="20"/>
        <v>0</v>
      </c>
      <c r="D191" s="8">
        <v>4.0016195794697476</v>
      </c>
      <c r="E191" s="4">
        <f t="shared" si="21"/>
        <v>0</v>
      </c>
      <c r="F191" s="4">
        <f t="shared" si="22"/>
        <v>0</v>
      </c>
      <c r="G191" s="4">
        <f t="shared" si="23"/>
        <v>0</v>
      </c>
      <c r="H191" s="7">
        <f t="shared" si="24"/>
        <v>0</v>
      </c>
      <c r="I191" s="5">
        <f t="shared" si="25"/>
        <v>0</v>
      </c>
      <c r="J191" s="5"/>
      <c r="K191" s="4">
        <f t="shared" si="26"/>
        <v>0</v>
      </c>
      <c r="L191" s="4">
        <f t="shared" si="27"/>
        <v>0</v>
      </c>
      <c r="M191" s="4">
        <f t="shared" si="28"/>
        <v>0</v>
      </c>
      <c r="N191" s="7">
        <f t="shared" si="29"/>
        <v>0</v>
      </c>
      <c r="P191" s="3"/>
      <c r="W191"/>
      <c r="Z191"/>
      <c r="AA191"/>
    </row>
    <row r="192" spans="1:27">
      <c r="A192" s="14">
        <v>39474</v>
      </c>
      <c r="B192" s="1">
        <v>0</v>
      </c>
      <c r="C192" s="28">
        <f t="shared" si="20"/>
        <v>0</v>
      </c>
      <c r="D192" s="8">
        <v>4.4056815103294129</v>
      </c>
      <c r="E192" s="4">
        <f t="shared" si="21"/>
        <v>0</v>
      </c>
      <c r="F192" s="4">
        <f t="shared" si="22"/>
        <v>0</v>
      </c>
      <c r="G192" s="4">
        <f t="shared" si="23"/>
        <v>0</v>
      </c>
      <c r="H192" s="7">
        <f t="shared" si="24"/>
        <v>0</v>
      </c>
      <c r="I192" s="5">
        <f t="shared" si="25"/>
        <v>0</v>
      </c>
      <c r="J192" s="5"/>
      <c r="K192" s="4">
        <f t="shared" si="26"/>
        <v>0</v>
      </c>
      <c r="L192" s="4">
        <f t="shared" si="27"/>
        <v>0</v>
      </c>
      <c r="M192" s="4">
        <f t="shared" si="28"/>
        <v>0</v>
      </c>
      <c r="N192" s="7">
        <f t="shared" si="29"/>
        <v>0</v>
      </c>
      <c r="P192" s="3"/>
      <c r="W192"/>
      <c r="Z192"/>
      <c r="AA192"/>
    </row>
    <row r="193" spans="1:27">
      <c r="A193" s="14">
        <v>39475</v>
      </c>
      <c r="B193" s="1">
        <v>0</v>
      </c>
      <c r="C193" s="28">
        <f t="shared" si="20"/>
        <v>0</v>
      </c>
      <c r="D193" s="8">
        <v>4.2887878157318786</v>
      </c>
      <c r="E193" s="4">
        <f t="shared" si="21"/>
        <v>0</v>
      </c>
      <c r="F193" s="4">
        <f t="shared" si="22"/>
        <v>0</v>
      </c>
      <c r="G193" s="4">
        <f t="shared" si="23"/>
        <v>0</v>
      </c>
      <c r="H193" s="7">
        <f t="shared" si="24"/>
        <v>0</v>
      </c>
      <c r="I193" s="5">
        <f t="shared" si="25"/>
        <v>0</v>
      </c>
      <c r="J193" s="5"/>
      <c r="K193" s="4">
        <f t="shared" si="26"/>
        <v>0</v>
      </c>
      <c r="L193" s="4">
        <f t="shared" si="27"/>
        <v>0</v>
      </c>
      <c r="M193" s="4">
        <f t="shared" si="28"/>
        <v>0</v>
      </c>
      <c r="N193" s="7">
        <f t="shared" si="29"/>
        <v>0</v>
      </c>
      <c r="P193" s="3"/>
      <c r="W193"/>
      <c r="Z193"/>
      <c r="AA193"/>
    </row>
    <row r="194" spans="1:27">
      <c r="A194" s="14">
        <v>39476</v>
      </c>
      <c r="B194" s="1">
        <v>1</v>
      </c>
      <c r="C194" s="28">
        <f t="shared" si="20"/>
        <v>0</v>
      </c>
      <c r="D194" s="8">
        <v>4.5607027930176383</v>
      </c>
      <c r="E194" s="4">
        <f t="shared" si="21"/>
        <v>1</v>
      </c>
      <c r="F194" s="4">
        <f t="shared" si="22"/>
        <v>0</v>
      </c>
      <c r="G194" s="4">
        <f t="shared" si="23"/>
        <v>0</v>
      </c>
      <c r="H194" s="7">
        <f t="shared" si="24"/>
        <v>0</v>
      </c>
      <c r="I194" s="5">
        <f t="shared" si="25"/>
        <v>0</v>
      </c>
      <c r="J194" s="5"/>
      <c r="K194" s="4">
        <f t="shared" si="26"/>
        <v>1</v>
      </c>
      <c r="L194" s="4">
        <f t="shared" si="27"/>
        <v>0</v>
      </c>
      <c r="M194" s="4">
        <f t="shared" si="28"/>
        <v>0</v>
      </c>
      <c r="N194" s="7">
        <f t="shared" si="29"/>
        <v>0</v>
      </c>
      <c r="P194" s="3"/>
      <c r="W194"/>
      <c r="Z194"/>
      <c r="AA194"/>
    </row>
    <row r="195" spans="1:27">
      <c r="A195" s="14">
        <v>39477</v>
      </c>
      <c r="B195" s="1">
        <v>0.4</v>
      </c>
      <c r="C195" s="28">
        <f t="shared" si="20"/>
        <v>0</v>
      </c>
      <c r="D195" s="8">
        <v>2.2330233767048471</v>
      </c>
      <c r="E195" s="4">
        <f t="shared" si="21"/>
        <v>0.4</v>
      </c>
      <c r="F195" s="4">
        <f t="shared" si="22"/>
        <v>0</v>
      </c>
      <c r="G195" s="4">
        <f t="shared" si="23"/>
        <v>0</v>
      </c>
      <c r="H195" s="7">
        <f t="shared" si="24"/>
        <v>0</v>
      </c>
      <c r="I195" s="5">
        <f t="shared" si="25"/>
        <v>0</v>
      </c>
      <c r="J195" s="5"/>
      <c r="K195" s="4">
        <f t="shared" si="26"/>
        <v>0.4</v>
      </c>
      <c r="L195" s="4">
        <f t="shared" si="27"/>
        <v>0</v>
      </c>
      <c r="M195" s="4">
        <f t="shared" si="28"/>
        <v>0</v>
      </c>
      <c r="N195" s="7">
        <f t="shared" si="29"/>
        <v>0</v>
      </c>
      <c r="P195" s="3"/>
      <c r="W195"/>
      <c r="Z195"/>
      <c r="AA195"/>
    </row>
    <row r="196" spans="1:27">
      <c r="A196" s="14">
        <v>39478</v>
      </c>
      <c r="B196" s="1">
        <v>0</v>
      </c>
      <c r="C196" s="28">
        <f t="shared" si="20"/>
        <v>0</v>
      </c>
      <c r="D196" s="8">
        <v>4.5850738530733031</v>
      </c>
      <c r="E196" s="4">
        <f t="shared" si="21"/>
        <v>0</v>
      </c>
      <c r="F196" s="4">
        <f t="shared" si="22"/>
        <v>0</v>
      </c>
      <c r="G196" s="4">
        <f t="shared" si="23"/>
        <v>0</v>
      </c>
      <c r="H196" s="7">
        <f t="shared" si="24"/>
        <v>0</v>
      </c>
      <c r="I196" s="5">
        <f t="shared" si="25"/>
        <v>0</v>
      </c>
      <c r="J196" s="5"/>
      <c r="K196" s="4">
        <f t="shared" si="26"/>
        <v>0</v>
      </c>
      <c r="L196" s="4">
        <f t="shared" si="27"/>
        <v>0</v>
      </c>
      <c r="M196" s="4">
        <f t="shared" si="28"/>
        <v>0</v>
      </c>
      <c r="N196" s="7">
        <f t="shared" si="29"/>
        <v>0</v>
      </c>
      <c r="P196" s="3"/>
      <c r="W196"/>
      <c r="Z196"/>
      <c r="AA196"/>
    </row>
    <row r="197" spans="1:27">
      <c r="A197" s="14">
        <v>39479</v>
      </c>
      <c r="B197" s="1">
        <v>0</v>
      </c>
      <c r="C197" s="28">
        <f t="shared" si="20"/>
        <v>0</v>
      </c>
      <c r="D197" s="8">
        <v>6.4823926212322629</v>
      </c>
      <c r="E197" s="4">
        <f t="shared" si="21"/>
        <v>0</v>
      </c>
      <c r="F197" s="4">
        <f t="shared" si="22"/>
        <v>0</v>
      </c>
      <c r="G197" s="4">
        <f t="shared" si="23"/>
        <v>0</v>
      </c>
      <c r="H197" s="7">
        <f t="shared" si="24"/>
        <v>0</v>
      </c>
      <c r="I197" s="5">
        <f t="shared" si="25"/>
        <v>0</v>
      </c>
      <c r="J197" s="5"/>
      <c r="K197" s="4">
        <f t="shared" si="26"/>
        <v>0</v>
      </c>
      <c r="L197" s="4">
        <f t="shared" si="27"/>
        <v>0</v>
      </c>
      <c r="M197" s="4">
        <f t="shared" si="28"/>
        <v>0</v>
      </c>
      <c r="N197" s="7">
        <f t="shared" si="29"/>
        <v>0</v>
      </c>
      <c r="P197" s="3"/>
      <c r="W197"/>
      <c r="Z197"/>
      <c r="AA197"/>
    </row>
    <row r="198" spans="1:27">
      <c r="A198" s="14">
        <v>39480</v>
      </c>
      <c r="B198" s="1">
        <v>0</v>
      </c>
      <c r="C198" s="28">
        <f t="shared" si="20"/>
        <v>0</v>
      </c>
      <c r="D198" s="8">
        <v>4.2488976365837035</v>
      </c>
      <c r="E198" s="4">
        <f t="shared" si="21"/>
        <v>0</v>
      </c>
      <c r="F198" s="4">
        <f t="shared" si="22"/>
        <v>0</v>
      </c>
      <c r="G198" s="4">
        <f t="shared" si="23"/>
        <v>0</v>
      </c>
      <c r="H198" s="7">
        <f t="shared" si="24"/>
        <v>0</v>
      </c>
      <c r="I198" s="5">
        <f t="shared" si="25"/>
        <v>0</v>
      </c>
      <c r="J198" s="5"/>
      <c r="K198" s="4">
        <f t="shared" si="26"/>
        <v>0</v>
      </c>
      <c r="L198" s="4">
        <f t="shared" si="27"/>
        <v>0</v>
      </c>
      <c r="M198" s="4">
        <f t="shared" si="28"/>
        <v>0</v>
      </c>
      <c r="N198" s="7">
        <f t="shared" si="29"/>
        <v>0</v>
      </c>
      <c r="P198" s="3"/>
      <c r="W198"/>
      <c r="Z198"/>
      <c r="AA198"/>
    </row>
    <row r="199" spans="1:27">
      <c r="A199" s="14">
        <v>39481</v>
      </c>
      <c r="B199" s="1">
        <v>1.4</v>
      </c>
      <c r="C199" s="28">
        <f t="shared" si="20"/>
        <v>0</v>
      </c>
      <c r="D199" s="8">
        <v>5.1520658541898365</v>
      </c>
      <c r="E199" s="4">
        <f t="shared" si="21"/>
        <v>1.4</v>
      </c>
      <c r="F199" s="4">
        <f t="shared" si="22"/>
        <v>0</v>
      </c>
      <c r="G199" s="4">
        <f t="shared" si="23"/>
        <v>0</v>
      </c>
      <c r="H199" s="7">
        <f t="shared" si="24"/>
        <v>0</v>
      </c>
      <c r="I199" s="5">
        <f t="shared" si="25"/>
        <v>0</v>
      </c>
      <c r="J199" s="5"/>
      <c r="K199" s="4">
        <f t="shared" si="26"/>
        <v>1.4</v>
      </c>
      <c r="L199" s="4">
        <f t="shared" si="27"/>
        <v>0</v>
      </c>
      <c r="M199" s="4">
        <f t="shared" si="28"/>
        <v>0</v>
      </c>
      <c r="N199" s="7">
        <f t="shared" si="29"/>
        <v>0</v>
      </c>
      <c r="P199" s="3"/>
      <c r="W199"/>
      <c r="Z199"/>
      <c r="AA199"/>
    </row>
    <row r="200" spans="1:27">
      <c r="A200" s="14">
        <v>39482</v>
      </c>
      <c r="B200" s="1">
        <v>1.2</v>
      </c>
      <c r="C200" s="28">
        <f t="shared" si="20"/>
        <v>0</v>
      </c>
      <c r="D200" s="8">
        <v>1.5475053899833775</v>
      </c>
      <c r="E200" s="4">
        <f t="shared" si="21"/>
        <v>1.2</v>
      </c>
      <c r="F200" s="4">
        <f t="shared" si="22"/>
        <v>0</v>
      </c>
      <c r="G200" s="4">
        <f t="shared" si="23"/>
        <v>0</v>
      </c>
      <c r="H200" s="7">
        <f t="shared" si="24"/>
        <v>0</v>
      </c>
      <c r="I200" s="5">
        <f t="shared" si="25"/>
        <v>0</v>
      </c>
      <c r="J200" s="5"/>
      <c r="K200" s="4">
        <f t="shared" si="26"/>
        <v>1.2</v>
      </c>
      <c r="L200" s="4">
        <f t="shared" si="27"/>
        <v>0</v>
      </c>
      <c r="M200" s="4">
        <f t="shared" si="28"/>
        <v>0</v>
      </c>
      <c r="N200" s="7">
        <f t="shared" si="29"/>
        <v>0</v>
      </c>
      <c r="P200" s="3"/>
      <c r="W200"/>
      <c r="Z200"/>
      <c r="AA200"/>
    </row>
    <row r="201" spans="1:27">
      <c r="A201" s="14">
        <v>39483</v>
      </c>
      <c r="B201" s="1">
        <v>0</v>
      </c>
      <c r="C201" s="28">
        <f t="shared" si="20"/>
        <v>0</v>
      </c>
      <c r="D201" s="8">
        <v>3.2871855030445856</v>
      </c>
      <c r="E201" s="4">
        <f t="shared" si="21"/>
        <v>0</v>
      </c>
      <c r="F201" s="4">
        <f t="shared" si="22"/>
        <v>0</v>
      </c>
      <c r="G201" s="4">
        <f t="shared" si="23"/>
        <v>0</v>
      </c>
      <c r="H201" s="7">
        <f t="shared" si="24"/>
        <v>0</v>
      </c>
      <c r="I201" s="5">
        <f t="shared" si="25"/>
        <v>0</v>
      </c>
      <c r="J201" s="5"/>
      <c r="K201" s="4">
        <f t="shared" si="26"/>
        <v>0</v>
      </c>
      <c r="L201" s="4">
        <f t="shared" si="27"/>
        <v>0</v>
      </c>
      <c r="M201" s="4">
        <f t="shared" si="28"/>
        <v>0</v>
      </c>
      <c r="N201" s="7">
        <f t="shared" si="29"/>
        <v>0</v>
      </c>
      <c r="P201" s="3"/>
      <c r="W201"/>
      <c r="Z201"/>
      <c r="AA201"/>
    </row>
    <row r="202" spans="1:27">
      <c r="A202" s="14">
        <v>39484</v>
      </c>
      <c r="B202" s="1">
        <v>0</v>
      </c>
      <c r="C202" s="28">
        <f t="shared" si="20"/>
        <v>0</v>
      </c>
      <c r="D202" s="8">
        <v>4.2797784206320584</v>
      </c>
      <c r="E202" s="4">
        <f t="shared" si="21"/>
        <v>0</v>
      </c>
      <c r="F202" s="4">
        <f t="shared" si="22"/>
        <v>0</v>
      </c>
      <c r="G202" s="4">
        <f t="shared" si="23"/>
        <v>0</v>
      </c>
      <c r="H202" s="7">
        <f t="shared" si="24"/>
        <v>0</v>
      </c>
      <c r="I202" s="5">
        <f t="shared" si="25"/>
        <v>0</v>
      </c>
      <c r="J202" s="5"/>
      <c r="K202" s="4">
        <f t="shared" si="26"/>
        <v>0</v>
      </c>
      <c r="L202" s="4">
        <f t="shared" si="27"/>
        <v>0</v>
      </c>
      <c r="M202" s="4">
        <f t="shared" si="28"/>
        <v>0</v>
      </c>
      <c r="N202" s="7">
        <f t="shared" si="29"/>
        <v>0</v>
      </c>
      <c r="P202" s="3"/>
      <c r="W202"/>
      <c r="Z202"/>
      <c r="AA202"/>
    </row>
    <row r="203" spans="1:27">
      <c r="A203" s="14">
        <v>39485</v>
      </c>
      <c r="B203" s="1">
        <v>0</v>
      </c>
      <c r="C203" s="28">
        <f t="shared" si="20"/>
        <v>0</v>
      </c>
      <c r="D203" s="8">
        <v>4.4881722830536237</v>
      </c>
      <c r="E203" s="4">
        <f t="shared" si="21"/>
        <v>0</v>
      </c>
      <c r="F203" s="4">
        <f t="shared" si="22"/>
        <v>0</v>
      </c>
      <c r="G203" s="4">
        <f t="shared" si="23"/>
        <v>0</v>
      </c>
      <c r="H203" s="7">
        <f t="shared" si="24"/>
        <v>0</v>
      </c>
      <c r="I203" s="5">
        <f t="shared" si="25"/>
        <v>0</v>
      </c>
      <c r="J203" s="5"/>
      <c r="K203" s="4">
        <f t="shared" si="26"/>
        <v>0</v>
      </c>
      <c r="L203" s="4">
        <f t="shared" si="27"/>
        <v>0</v>
      </c>
      <c r="M203" s="4">
        <f t="shared" si="28"/>
        <v>0</v>
      </c>
      <c r="N203" s="7">
        <f t="shared" si="29"/>
        <v>0</v>
      </c>
      <c r="P203" s="3"/>
      <c r="W203"/>
      <c r="Z203"/>
      <c r="AA203"/>
    </row>
    <row r="204" spans="1:27">
      <c r="A204" s="14">
        <v>39486</v>
      </c>
      <c r="B204" s="1">
        <v>0</v>
      </c>
      <c r="C204" s="28">
        <f t="shared" si="20"/>
        <v>0</v>
      </c>
      <c r="D204" s="8">
        <v>5.0621205260545663</v>
      </c>
      <c r="E204" s="4">
        <f t="shared" si="21"/>
        <v>0</v>
      </c>
      <c r="F204" s="4">
        <f t="shared" si="22"/>
        <v>0</v>
      </c>
      <c r="G204" s="4">
        <f t="shared" si="23"/>
        <v>0</v>
      </c>
      <c r="H204" s="7">
        <f t="shared" si="24"/>
        <v>0</v>
      </c>
      <c r="I204" s="5">
        <f t="shared" si="25"/>
        <v>0</v>
      </c>
      <c r="J204" s="5"/>
      <c r="K204" s="4">
        <f t="shared" si="26"/>
        <v>0</v>
      </c>
      <c r="L204" s="4">
        <f t="shared" si="27"/>
        <v>0</v>
      </c>
      <c r="M204" s="4">
        <f t="shared" si="28"/>
        <v>0</v>
      </c>
      <c r="N204" s="7">
        <f t="shared" si="29"/>
        <v>0</v>
      </c>
      <c r="P204" s="3"/>
      <c r="W204"/>
      <c r="Z204"/>
      <c r="AA204"/>
    </row>
    <row r="205" spans="1:27">
      <c r="A205" s="14">
        <v>39487</v>
      </c>
      <c r="B205" s="1">
        <v>0.4</v>
      </c>
      <c r="C205" s="28">
        <f t="shared" si="20"/>
        <v>0</v>
      </c>
      <c r="D205" s="8">
        <v>3.5456215839687553</v>
      </c>
      <c r="E205" s="4">
        <f t="shared" si="21"/>
        <v>0.4</v>
      </c>
      <c r="F205" s="4">
        <f t="shared" si="22"/>
        <v>0</v>
      </c>
      <c r="G205" s="4">
        <f t="shared" si="23"/>
        <v>0</v>
      </c>
      <c r="H205" s="7">
        <f t="shared" si="24"/>
        <v>0</v>
      </c>
      <c r="I205" s="5">
        <f t="shared" si="25"/>
        <v>0</v>
      </c>
      <c r="J205" s="5"/>
      <c r="K205" s="4">
        <f t="shared" si="26"/>
        <v>0.4</v>
      </c>
      <c r="L205" s="4">
        <f t="shared" si="27"/>
        <v>0</v>
      </c>
      <c r="M205" s="4">
        <f t="shared" si="28"/>
        <v>0</v>
      </c>
      <c r="N205" s="7">
        <f t="shared" si="29"/>
        <v>0</v>
      </c>
      <c r="P205" s="3"/>
      <c r="W205"/>
      <c r="Z205"/>
      <c r="AA205"/>
    </row>
    <row r="206" spans="1:27">
      <c r="A206" s="14">
        <v>39488</v>
      </c>
      <c r="B206" s="1">
        <v>0.2</v>
      </c>
      <c r="C206" s="28">
        <f t="shared" si="20"/>
        <v>0</v>
      </c>
      <c r="D206" s="8">
        <v>3.7137998812332267</v>
      </c>
      <c r="E206" s="4">
        <f t="shared" si="21"/>
        <v>0.2</v>
      </c>
      <c r="F206" s="4">
        <f t="shared" si="22"/>
        <v>0</v>
      </c>
      <c r="G206" s="4">
        <f t="shared" si="23"/>
        <v>0</v>
      </c>
      <c r="H206" s="7">
        <f t="shared" si="24"/>
        <v>0</v>
      </c>
      <c r="I206" s="5">
        <f t="shared" si="25"/>
        <v>0</v>
      </c>
      <c r="J206" s="5"/>
      <c r="K206" s="4">
        <f t="shared" si="26"/>
        <v>0.2</v>
      </c>
      <c r="L206" s="4">
        <f t="shared" si="27"/>
        <v>0</v>
      </c>
      <c r="M206" s="4">
        <f t="shared" si="28"/>
        <v>0</v>
      </c>
      <c r="N206" s="7">
        <f t="shared" si="29"/>
        <v>0</v>
      </c>
      <c r="P206" s="3"/>
      <c r="W206"/>
      <c r="Z206"/>
      <c r="AA206"/>
    </row>
    <row r="207" spans="1:27">
      <c r="A207" s="14">
        <v>39489</v>
      </c>
      <c r="B207" s="1">
        <v>49.6</v>
      </c>
      <c r="C207" s="28">
        <f t="shared" ref="C207:C270" si="30">I207</f>
        <v>0</v>
      </c>
      <c r="D207" s="8">
        <v>4.9975714577406993</v>
      </c>
      <c r="E207" s="4">
        <f t="shared" si="21"/>
        <v>3.7137998812332267</v>
      </c>
      <c r="F207" s="4">
        <f t="shared" si="22"/>
        <v>45.886200118766773</v>
      </c>
      <c r="G207" s="4">
        <f t="shared" si="23"/>
        <v>0</v>
      </c>
      <c r="H207" s="7">
        <f t="shared" si="24"/>
        <v>0</v>
      </c>
      <c r="I207" s="5">
        <f t="shared" si="25"/>
        <v>0</v>
      </c>
      <c r="J207" s="5"/>
      <c r="K207" s="4">
        <f t="shared" si="26"/>
        <v>3.7137998812332267</v>
      </c>
      <c r="L207" s="4">
        <f t="shared" si="27"/>
        <v>45.886200118766773</v>
      </c>
      <c r="M207" s="4">
        <f t="shared" si="28"/>
        <v>0</v>
      </c>
      <c r="N207" s="7">
        <f t="shared" si="29"/>
        <v>0</v>
      </c>
      <c r="P207" s="3"/>
      <c r="W207"/>
      <c r="Z207"/>
      <c r="AA207"/>
    </row>
    <row r="208" spans="1:27">
      <c r="A208" s="14">
        <v>39490</v>
      </c>
      <c r="B208" s="1">
        <v>1.2</v>
      </c>
      <c r="C208" s="28">
        <f t="shared" si="30"/>
        <v>0</v>
      </c>
      <c r="D208" s="8">
        <v>1.407507028101864</v>
      </c>
      <c r="E208" s="4">
        <f t="shared" ref="E208:E271" si="31">IF(G207+B208+C208&gt;D207,D207,G207+B208+C208)</f>
        <v>1.2</v>
      </c>
      <c r="F208" s="4">
        <f t="shared" ref="F208:F271" si="32">IF(G207+B208+C208-E208&gt;$C$2,G207+B208+C208-E208-$C$2,0)</f>
        <v>0</v>
      </c>
      <c r="G208" s="4">
        <f t="shared" ref="G208:G271" si="33">G207+B208+C208-E208-F208</f>
        <v>0</v>
      </c>
      <c r="H208" s="7">
        <f t="shared" ref="H208:H271" si="34">-$C$2+G208</f>
        <v>0</v>
      </c>
      <c r="I208" s="5">
        <f t="shared" ref="I208:I271" si="35">IF(G207+B208-D207&lt;$C$3,$I$1,$I$2)</f>
        <v>0</v>
      </c>
      <c r="J208" s="5"/>
      <c r="K208" s="4">
        <f t="shared" ref="K208:K271" si="36">IF(M207+B208&gt;D207,D207,M207+B208)</f>
        <v>1.2</v>
      </c>
      <c r="L208" s="4">
        <f t="shared" ref="L208:L271" si="37">IF(M207+B208-E208&gt;$C$2,M207+B208-E208-$C$2,0)</f>
        <v>0</v>
      </c>
      <c r="M208" s="4">
        <f t="shared" ref="M208:M271" si="38">M207+B208-K208-L208</f>
        <v>0</v>
      </c>
      <c r="N208" s="7">
        <f t="shared" ref="N208:N271" si="39">-$C$2+M208</f>
        <v>0</v>
      </c>
      <c r="P208" s="3"/>
      <c r="W208"/>
      <c r="Z208"/>
      <c r="AA208"/>
    </row>
    <row r="209" spans="1:27">
      <c r="A209" s="14">
        <v>39491</v>
      </c>
      <c r="B209" s="1">
        <v>0</v>
      </c>
      <c r="C209" s="28">
        <f t="shared" si="30"/>
        <v>0</v>
      </c>
      <c r="D209" s="8">
        <v>3.475137079308888</v>
      </c>
      <c r="E209" s="4">
        <f t="shared" si="31"/>
        <v>0</v>
      </c>
      <c r="F209" s="4">
        <f t="shared" si="32"/>
        <v>0</v>
      </c>
      <c r="G209" s="4">
        <f t="shared" si="33"/>
        <v>0</v>
      </c>
      <c r="H209" s="7">
        <f t="shared" si="34"/>
        <v>0</v>
      </c>
      <c r="I209" s="5">
        <f t="shared" si="35"/>
        <v>0</v>
      </c>
      <c r="J209" s="5"/>
      <c r="K209" s="4">
        <f t="shared" si="36"/>
        <v>0</v>
      </c>
      <c r="L209" s="4">
        <f t="shared" si="37"/>
        <v>0</v>
      </c>
      <c r="M209" s="4">
        <f t="shared" si="38"/>
        <v>0</v>
      </c>
      <c r="N209" s="7">
        <f t="shared" si="39"/>
        <v>0</v>
      </c>
      <c r="P209" s="3"/>
      <c r="W209"/>
      <c r="Z209"/>
      <c r="AA209"/>
    </row>
    <row r="210" spans="1:27">
      <c r="A210" s="14">
        <v>39492</v>
      </c>
      <c r="B210" s="1">
        <v>27.2</v>
      </c>
      <c r="C210" s="28">
        <f t="shared" si="30"/>
        <v>0</v>
      </c>
      <c r="D210" s="8">
        <v>2.5790798345940043</v>
      </c>
      <c r="E210" s="4">
        <f t="shared" si="31"/>
        <v>3.475137079308888</v>
      </c>
      <c r="F210" s="4">
        <f t="shared" si="32"/>
        <v>23.724862920691113</v>
      </c>
      <c r="G210" s="4">
        <f t="shared" si="33"/>
        <v>0</v>
      </c>
      <c r="H210" s="7">
        <f t="shared" si="34"/>
        <v>0</v>
      </c>
      <c r="I210" s="5">
        <f t="shared" si="35"/>
        <v>0</v>
      </c>
      <c r="J210" s="5"/>
      <c r="K210" s="4">
        <f t="shared" si="36"/>
        <v>3.475137079308888</v>
      </c>
      <c r="L210" s="4">
        <f t="shared" si="37"/>
        <v>23.724862920691113</v>
      </c>
      <c r="M210" s="4">
        <f t="shared" si="38"/>
        <v>0</v>
      </c>
      <c r="N210" s="7">
        <f t="shared" si="39"/>
        <v>0</v>
      </c>
      <c r="P210" s="3"/>
      <c r="W210"/>
      <c r="Z210"/>
      <c r="AA210"/>
    </row>
    <row r="211" spans="1:27">
      <c r="A211" s="14">
        <v>39493</v>
      </c>
      <c r="B211" s="1">
        <v>16.8</v>
      </c>
      <c r="C211" s="28">
        <f t="shared" si="30"/>
        <v>0</v>
      </c>
      <c r="D211" s="8">
        <v>1.8486349669585853</v>
      </c>
      <c r="E211" s="4">
        <f t="shared" si="31"/>
        <v>2.5790798345940043</v>
      </c>
      <c r="F211" s="4">
        <f t="shared" si="32"/>
        <v>14.220920165405996</v>
      </c>
      <c r="G211" s="4">
        <f t="shared" si="33"/>
        <v>0</v>
      </c>
      <c r="H211" s="7">
        <f t="shared" si="34"/>
        <v>0</v>
      </c>
      <c r="I211" s="5">
        <f t="shared" si="35"/>
        <v>0</v>
      </c>
      <c r="J211" s="5"/>
      <c r="K211" s="4">
        <f t="shared" si="36"/>
        <v>2.5790798345940043</v>
      </c>
      <c r="L211" s="4">
        <f t="shared" si="37"/>
        <v>14.220920165405996</v>
      </c>
      <c r="M211" s="4">
        <f t="shared" si="38"/>
        <v>0</v>
      </c>
      <c r="N211" s="7">
        <f t="shared" si="39"/>
        <v>0</v>
      </c>
      <c r="P211" s="3"/>
      <c r="W211"/>
      <c r="Z211"/>
      <c r="AA211"/>
    </row>
    <row r="212" spans="1:27">
      <c r="A212" s="14">
        <v>39494</v>
      </c>
      <c r="B212" s="1">
        <v>17.8</v>
      </c>
      <c r="C212" s="28">
        <f t="shared" si="30"/>
        <v>0</v>
      </c>
      <c r="D212" s="8">
        <v>1.1244976630970183</v>
      </c>
      <c r="E212" s="4">
        <f t="shared" si="31"/>
        <v>1.8486349669585853</v>
      </c>
      <c r="F212" s="4">
        <f t="shared" si="32"/>
        <v>15.951365033041416</v>
      </c>
      <c r="G212" s="4">
        <f t="shared" si="33"/>
        <v>0</v>
      </c>
      <c r="H212" s="7">
        <f t="shared" si="34"/>
        <v>0</v>
      </c>
      <c r="I212" s="5">
        <f t="shared" si="35"/>
        <v>0</v>
      </c>
      <c r="J212" s="5"/>
      <c r="K212" s="4">
        <f t="shared" si="36"/>
        <v>1.8486349669585853</v>
      </c>
      <c r="L212" s="4">
        <f t="shared" si="37"/>
        <v>15.951365033041416</v>
      </c>
      <c r="M212" s="4">
        <f t="shared" si="38"/>
        <v>0</v>
      </c>
      <c r="N212" s="7">
        <f t="shared" si="39"/>
        <v>0</v>
      </c>
      <c r="P212" s="3"/>
      <c r="W212"/>
      <c r="Z212"/>
      <c r="AA212"/>
    </row>
    <row r="213" spans="1:27">
      <c r="A213" s="14">
        <v>39495</v>
      </c>
      <c r="B213" s="1">
        <v>0</v>
      </c>
      <c r="C213" s="28">
        <f t="shared" si="30"/>
        <v>0</v>
      </c>
      <c r="D213" s="8">
        <v>4.1401696319386891</v>
      </c>
      <c r="E213" s="4">
        <f t="shared" si="31"/>
        <v>0</v>
      </c>
      <c r="F213" s="4">
        <f t="shared" si="32"/>
        <v>0</v>
      </c>
      <c r="G213" s="4">
        <f t="shared" si="33"/>
        <v>0</v>
      </c>
      <c r="H213" s="7">
        <f t="shared" si="34"/>
        <v>0</v>
      </c>
      <c r="I213" s="5">
        <f t="shared" si="35"/>
        <v>0</v>
      </c>
      <c r="J213" s="5"/>
      <c r="K213" s="4">
        <f t="shared" si="36"/>
        <v>0</v>
      </c>
      <c r="L213" s="4">
        <f t="shared" si="37"/>
        <v>0</v>
      </c>
      <c r="M213" s="4">
        <f t="shared" si="38"/>
        <v>0</v>
      </c>
      <c r="N213" s="7">
        <f t="shared" si="39"/>
        <v>0</v>
      </c>
      <c r="P213" s="3"/>
      <c r="W213"/>
      <c r="Z213"/>
      <c r="AA213"/>
    </row>
    <row r="214" spans="1:27">
      <c r="A214" s="14">
        <v>39496</v>
      </c>
      <c r="B214" s="1">
        <v>0</v>
      </c>
      <c r="C214" s="28">
        <f t="shared" si="30"/>
        <v>0</v>
      </c>
      <c r="D214" s="8">
        <v>2.7080011833094022</v>
      </c>
      <c r="E214" s="4">
        <f t="shared" si="31"/>
        <v>0</v>
      </c>
      <c r="F214" s="4">
        <f t="shared" si="32"/>
        <v>0</v>
      </c>
      <c r="G214" s="4">
        <f t="shared" si="33"/>
        <v>0</v>
      </c>
      <c r="H214" s="7">
        <f t="shared" si="34"/>
        <v>0</v>
      </c>
      <c r="I214" s="5">
        <f t="shared" si="35"/>
        <v>0</v>
      </c>
      <c r="J214" s="5"/>
      <c r="K214" s="4">
        <f t="shared" si="36"/>
        <v>0</v>
      </c>
      <c r="L214" s="4">
        <f t="shared" si="37"/>
        <v>0</v>
      </c>
      <c r="M214" s="4">
        <f t="shared" si="38"/>
        <v>0</v>
      </c>
      <c r="N214" s="7">
        <f t="shared" si="39"/>
        <v>0</v>
      </c>
      <c r="P214" s="3"/>
      <c r="W214"/>
      <c r="Z214"/>
      <c r="AA214"/>
    </row>
    <row r="215" spans="1:27">
      <c r="A215" s="14">
        <v>39497</v>
      </c>
      <c r="B215" s="1">
        <v>0</v>
      </c>
      <c r="C215" s="28">
        <f t="shared" si="30"/>
        <v>0</v>
      </c>
      <c r="D215" s="8">
        <v>2.8400042818896511</v>
      </c>
      <c r="E215" s="4">
        <f t="shared" si="31"/>
        <v>0</v>
      </c>
      <c r="F215" s="4">
        <f t="shared" si="32"/>
        <v>0</v>
      </c>
      <c r="G215" s="4">
        <f t="shared" si="33"/>
        <v>0</v>
      </c>
      <c r="H215" s="7">
        <f t="shared" si="34"/>
        <v>0</v>
      </c>
      <c r="I215" s="5">
        <f t="shared" si="35"/>
        <v>0</v>
      </c>
      <c r="J215" s="5"/>
      <c r="K215" s="4">
        <f t="shared" si="36"/>
        <v>0</v>
      </c>
      <c r="L215" s="4">
        <f t="shared" si="37"/>
        <v>0</v>
      </c>
      <c r="M215" s="4">
        <f t="shared" si="38"/>
        <v>0</v>
      </c>
      <c r="N215" s="7">
        <f t="shared" si="39"/>
        <v>0</v>
      </c>
      <c r="P215" s="3"/>
      <c r="W215"/>
      <c r="Z215"/>
      <c r="AA215"/>
    </row>
    <row r="216" spans="1:27">
      <c r="A216" s="14">
        <v>39498</v>
      </c>
      <c r="B216" s="1">
        <v>0</v>
      </c>
      <c r="C216" s="28">
        <f t="shared" si="30"/>
        <v>0</v>
      </c>
      <c r="D216" s="8">
        <v>3.1059584561403266</v>
      </c>
      <c r="E216" s="4">
        <f t="shared" si="31"/>
        <v>0</v>
      </c>
      <c r="F216" s="4">
        <f t="shared" si="32"/>
        <v>0</v>
      </c>
      <c r="G216" s="4">
        <f t="shared" si="33"/>
        <v>0</v>
      </c>
      <c r="H216" s="7">
        <f t="shared" si="34"/>
        <v>0</v>
      </c>
      <c r="I216" s="5">
        <f t="shared" si="35"/>
        <v>0</v>
      </c>
      <c r="J216" s="5"/>
      <c r="K216" s="4">
        <f t="shared" si="36"/>
        <v>0</v>
      </c>
      <c r="L216" s="4">
        <f t="shared" si="37"/>
        <v>0</v>
      </c>
      <c r="M216" s="4">
        <f t="shared" si="38"/>
        <v>0</v>
      </c>
      <c r="N216" s="7">
        <f t="shared" si="39"/>
        <v>0</v>
      </c>
      <c r="P216" s="3"/>
      <c r="W216"/>
      <c r="Z216"/>
      <c r="AA216"/>
    </row>
    <row r="217" spans="1:27">
      <c r="A217" s="14">
        <v>39499</v>
      </c>
      <c r="B217" s="1">
        <v>0</v>
      </c>
      <c r="C217" s="28">
        <f t="shared" si="30"/>
        <v>0</v>
      </c>
      <c r="D217" s="8">
        <v>3.8781559541840998</v>
      </c>
      <c r="E217" s="4">
        <f t="shared" si="31"/>
        <v>0</v>
      </c>
      <c r="F217" s="4">
        <f t="shared" si="32"/>
        <v>0</v>
      </c>
      <c r="G217" s="4">
        <f t="shared" si="33"/>
        <v>0</v>
      </c>
      <c r="H217" s="7">
        <f t="shared" si="34"/>
        <v>0</v>
      </c>
      <c r="I217" s="5">
        <f t="shared" si="35"/>
        <v>0</v>
      </c>
      <c r="J217" s="5"/>
      <c r="K217" s="4">
        <f t="shared" si="36"/>
        <v>0</v>
      </c>
      <c r="L217" s="4">
        <f t="shared" si="37"/>
        <v>0</v>
      </c>
      <c r="M217" s="4">
        <f t="shared" si="38"/>
        <v>0</v>
      </c>
      <c r="N217" s="7">
        <f t="shared" si="39"/>
        <v>0</v>
      </c>
      <c r="P217" s="3"/>
      <c r="W217"/>
      <c r="Z217"/>
      <c r="AA217"/>
    </row>
    <row r="218" spans="1:27">
      <c r="A218" s="14">
        <v>39500</v>
      </c>
      <c r="B218" s="1">
        <v>0</v>
      </c>
      <c r="C218" s="28">
        <f t="shared" si="30"/>
        <v>0</v>
      </c>
      <c r="D218" s="8">
        <v>2.3400036540798275</v>
      </c>
      <c r="E218" s="4">
        <f t="shared" si="31"/>
        <v>0</v>
      </c>
      <c r="F218" s="4">
        <f t="shared" si="32"/>
        <v>0</v>
      </c>
      <c r="G218" s="4">
        <f t="shared" si="33"/>
        <v>0</v>
      </c>
      <c r="H218" s="7">
        <f t="shared" si="34"/>
        <v>0</v>
      </c>
      <c r="I218" s="5">
        <f t="shared" si="35"/>
        <v>0</v>
      </c>
      <c r="J218" s="5"/>
      <c r="K218" s="4">
        <f t="shared" si="36"/>
        <v>0</v>
      </c>
      <c r="L218" s="4">
        <f t="shared" si="37"/>
        <v>0</v>
      </c>
      <c r="M218" s="4">
        <f t="shared" si="38"/>
        <v>0</v>
      </c>
      <c r="N218" s="7">
        <f t="shared" si="39"/>
        <v>0</v>
      </c>
      <c r="P218" s="3"/>
      <c r="W218"/>
      <c r="Z218"/>
      <c r="AA218"/>
    </row>
    <row r="219" spans="1:27">
      <c r="A219" s="14">
        <v>39501</v>
      </c>
      <c r="B219" s="1">
        <v>0</v>
      </c>
      <c r="C219" s="28">
        <f t="shared" si="30"/>
        <v>0</v>
      </c>
      <c r="D219" s="8">
        <v>4.2577751135934578</v>
      </c>
      <c r="E219" s="4">
        <f t="shared" si="31"/>
        <v>0</v>
      </c>
      <c r="F219" s="4">
        <f t="shared" si="32"/>
        <v>0</v>
      </c>
      <c r="G219" s="4">
        <f t="shared" si="33"/>
        <v>0</v>
      </c>
      <c r="H219" s="7">
        <f t="shared" si="34"/>
        <v>0</v>
      </c>
      <c r="I219" s="5">
        <f t="shared" si="35"/>
        <v>0</v>
      </c>
      <c r="J219" s="5"/>
      <c r="K219" s="4">
        <f t="shared" si="36"/>
        <v>0</v>
      </c>
      <c r="L219" s="4">
        <f t="shared" si="37"/>
        <v>0</v>
      </c>
      <c r="M219" s="4">
        <f t="shared" si="38"/>
        <v>0</v>
      </c>
      <c r="N219" s="7">
        <f t="shared" si="39"/>
        <v>0</v>
      </c>
      <c r="P219" s="3"/>
      <c r="W219"/>
      <c r="Z219"/>
      <c r="AA219"/>
    </row>
    <row r="220" spans="1:27">
      <c r="A220" s="14">
        <v>39502</v>
      </c>
      <c r="B220" s="1">
        <v>0</v>
      </c>
      <c r="C220" s="28">
        <f t="shared" si="30"/>
        <v>0</v>
      </c>
      <c r="D220" s="8">
        <v>5.8960894518048583</v>
      </c>
      <c r="E220" s="4">
        <f t="shared" si="31"/>
        <v>0</v>
      </c>
      <c r="F220" s="4">
        <f t="shared" si="32"/>
        <v>0</v>
      </c>
      <c r="G220" s="4">
        <f t="shared" si="33"/>
        <v>0</v>
      </c>
      <c r="H220" s="7">
        <f t="shared" si="34"/>
        <v>0</v>
      </c>
      <c r="I220" s="5">
        <f t="shared" si="35"/>
        <v>0</v>
      </c>
      <c r="J220" s="5"/>
      <c r="K220" s="4">
        <f t="shared" si="36"/>
        <v>0</v>
      </c>
      <c r="L220" s="4">
        <f t="shared" si="37"/>
        <v>0</v>
      </c>
      <c r="M220" s="4">
        <f t="shared" si="38"/>
        <v>0</v>
      </c>
      <c r="N220" s="7">
        <f t="shared" si="39"/>
        <v>0</v>
      </c>
      <c r="P220" s="3"/>
      <c r="W220"/>
      <c r="Z220"/>
      <c r="AA220"/>
    </row>
    <row r="221" spans="1:27">
      <c r="A221" s="14">
        <v>39503</v>
      </c>
      <c r="B221" s="1">
        <v>0</v>
      </c>
      <c r="C221" s="28">
        <f t="shared" si="30"/>
        <v>0</v>
      </c>
      <c r="D221" s="8">
        <v>5.2883879891044918</v>
      </c>
      <c r="E221" s="4">
        <f t="shared" si="31"/>
        <v>0</v>
      </c>
      <c r="F221" s="4">
        <f t="shared" si="32"/>
        <v>0</v>
      </c>
      <c r="G221" s="4">
        <f t="shared" si="33"/>
        <v>0</v>
      </c>
      <c r="H221" s="7">
        <f t="shared" si="34"/>
        <v>0</v>
      </c>
      <c r="I221" s="5">
        <f t="shared" si="35"/>
        <v>0</v>
      </c>
      <c r="J221" s="5"/>
      <c r="K221" s="4">
        <f t="shared" si="36"/>
        <v>0</v>
      </c>
      <c r="L221" s="4">
        <f t="shared" si="37"/>
        <v>0</v>
      </c>
      <c r="M221" s="4">
        <f t="shared" si="38"/>
        <v>0</v>
      </c>
      <c r="N221" s="7">
        <f t="shared" si="39"/>
        <v>0</v>
      </c>
      <c r="P221" s="3"/>
      <c r="W221"/>
      <c r="Z221"/>
      <c r="AA221"/>
    </row>
    <row r="222" spans="1:27">
      <c r="A222" s="14">
        <v>39504</v>
      </c>
      <c r="B222" s="1">
        <v>0</v>
      </c>
      <c r="C222" s="28">
        <f t="shared" si="30"/>
        <v>0</v>
      </c>
      <c r="D222" s="8">
        <v>3.9203083866004302</v>
      </c>
      <c r="E222" s="4">
        <f t="shared" si="31"/>
        <v>0</v>
      </c>
      <c r="F222" s="4">
        <f t="shared" si="32"/>
        <v>0</v>
      </c>
      <c r="G222" s="4">
        <f t="shared" si="33"/>
        <v>0</v>
      </c>
      <c r="H222" s="7">
        <f t="shared" si="34"/>
        <v>0</v>
      </c>
      <c r="I222" s="5">
        <f t="shared" si="35"/>
        <v>0</v>
      </c>
      <c r="J222" s="5"/>
      <c r="K222" s="4">
        <f t="shared" si="36"/>
        <v>0</v>
      </c>
      <c r="L222" s="4">
        <f t="shared" si="37"/>
        <v>0</v>
      </c>
      <c r="M222" s="4">
        <f t="shared" si="38"/>
        <v>0</v>
      </c>
      <c r="N222" s="7">
        <f t="shared" si="39"/>
        <v>0</v>
      </c>
      <c r="P222" s="3"/>
      <c r="W222"/>
      <c r="Z222"/>
      <c r="AA222"/>
    </row>
    <row r="223" spans="1:27">
      <c r="A223" s="14">
        <v>39505</v>
      </c>
      <c r="B223" s="1">
        <v>0</v>
      </c>
      <c r="C223" s="28">
        <f t="shared" si="30"/>
        <v>0</v>
      </c>
      <c r="D223" s="8">
        <v>3.8161059186821364</v>
      </c>
      <c r="E223" s="4">
        <f t="shared" si="31"/>
        <v>0</v>
      </c>
      <c r="F223" s="4">
        <f t="shared" si="32"/>
        <v>0</v>
      </c>
      <c r="G223" s="4">
        <f t="shared" si="33"/>
        <v>0</v>
      </c>
      <c r="H223" s="7">
        <f t="shared" si="34"/>
        <v>0</v>
      </c>
      <c r="I223" s="5">
        <f t="shared" si="35"/>
        <v>0</v>
      </c>
      <c r="J223" s="5"/>
      <c r="K223" s="4">
        <f t="shared" si="36"/>
        <v>0</v>
      </c>
      <c r="L223" s="4">
        <f t="shared" si="37"/>
        <v>0</v>
      </c>
      <c r="M223" s="4">
        <f t="shared" si="38"/>
        <v>0</v>
      </c>
      <c r="N223" s="7">
        <f t="shared" si="39"/>
        <v>0</v>
      </c>
      <c r="P223" s="3"/>
      <c r="W223"/>
      <c r="Z223"/>
      <c r="AA223"/>
    </row>
    <row r="224" spans="1:27">
      <c r="A224" s="14">
        <v>39506</v>
      </c>
      <c r="B224" s="1">
        <v>0</v>
      </c>
      <c r="C224" s="28">
        <f t="shared" si="30"/>
        <v>0</v>
      </c>
      <c r="D224" s="8">
        <v>3.4129353043468984</v>
      </c>
      <c r="E224" s="4">
        <f t="shared" si="31"/>
        <v>0</v>
      </c>
      <c r="F224" s="4">
        <f t="shared" si="32"/>
        <v>0</v>
      </c>
      <c r="G224" s="4">
        <f t="shared" si="33"/>
        <v>0</v>
      </c>
      <c r="H224" s="7">
        <f t="shared" si="34"/>
        <v>0</v>
      </c>
      <c r="I224" s="5">
        <f t="shared" si="35"/>
        <v>0</v>
      </c>
      <c r="J224" s="5"/>
      <c r="K224" s="4">
        <f t="shared" si="36"/>
        <v>0</v>
      </c>
      <c r="L224" s="4">
        <f t="shared" si="37"/>
        <v>0</v>
      </c>
      <c r="M224" s="4">
        <f t="shared" si="38"/>
        <v>0</v>
      </c>
      <c r="N224" s="7">
        <f t="shared" si="39"/>
        <v>0</v>
      </c>
      <c r="P224" s="3"/>
      <c r="W224"/>
      <c r="Z224"/>
      <c r="AA224"/>
    </row>
    <row r="225" spans="1:27">
      <c r="A225" s="14">
        <v>39507</v>
      </c>
      <c r="B225" s="1">
        <v>5.8</v>
      </c>
      <c r="C225" s="28">
        <f t="shared" si="30"/>
        <v>0</v>
      </c>
      <c r="D225" s="8">
        <v>3.0172914018368426</v>
      </c>
      <c r="E225" s="4">
        <f t="shared" si="31"/>
        <v>3.4129353043468984</v>
      </c>
      <c r="F225" s="4">
        <f t="shared" si="32"/>
        <v>2.3870646956531014</v>
      </c>
      <c r="G225" s="4">
        <f t="shared" si="33"/>
        <v>0</v>
      </c>
      <c r="H225" s="7">
        <f t="shared" si="34"/>
        <v>0</v>
      </c>
      <c r="I225" s="5">
        <f t="shared" si="35"/>
        <v>0</v>
      </c>
      <c r="J225" s="5"/>
      <c r="K225" s="4">
        <f t="shared" si="36"/>
        <v>3.4129353043468984</v>
      </c>
      <c r="L225" s="4">
        <f t="shared" si="37"/>
        <v>2.3870646956531014</v>
      </c>
      <c r="M225" s="4">
        <f t="shared" si="38"/>
        <v>0</v>
      </c>
      <c r="N225" s="7">
        <f t="shared" si="39"/>
        <v>0</v>
      </c>
      <c r="P225" s="3"/>
      <c r="W225"/>
      <c r="Z225"/>
      <c r="AA225"/>
    </row>
    <row r="226" spans="1:27">
      <c r="A226" s="14">
        <v>39508</v>
      </c>
      <c r="B226" s="1">
        <v>7.8</v>
      </c>
      <c r="C226" s="28">
        <f t="shared" si="30"/>
        <v>0</v>
      </c>
      <c r="D226" s="8">
        <v>1.2218051920463129</v>
      </c>
      <c r="E226" s="4">
        <f t="shared" si="31"/>
        <v>3.0172914018368426</v>
      </c>
      <c r="F226" s="4">
        <f t="shared" si="32"/>
        <v>4.7827085981631576</v>
      </c>
      <c r="G226" s="4">
        <f t="shared" si="33"/>
        <v>0</v>
      </c>
      <c r="H226" s="7">
        <f t="shared" si="34"/>
        <v>0</v>
      </c>
      <c r="I226" s="5">
        <f t="shared" si="35"/>
        <v>0</v>
      </c>
      <c r="J226" s="5"/>
      <c r="K226" s="4">
        <f t="shared" si="36"/>
        <v>3.0172914018368426</v>
      </c>
      <c r="L226" s="4">
        <f t="shared" si="37"/>
        <v>4.7827085981631576</v>
      </c>
      <c r="M226" s="4">
        <f t="shared" si="38"/>
        <v>0</v>
      </c>
      <c r="N226" s="7">
        <f t="shared" si="39"/>
        <v>0</v>
      </c>
      <c r="P226" s="3"/>
      <c r="W226"/>
      <c r="Z226"/>
      <c r="AA226"/>
    </row>
    <row r="227" spans="1:27">
      <c r="A227" s="14">
        <v>39509</v>
      </c>
      <c r="B227" s="1">
        <v>11.4</v>
      </c>
      <c r="C227" s="28">
        <f t="shared" si="30"/>
        <v>0</v>
      </c>
      <c r="D227" s="8">
        <v>5.2565519504004552</v>
      </c>
      <c r="E227" s="4">
        <f t="shared" si="31"/>
        <v>1.2218051920463129</v>
      </c>
      <c r="F227" s="4">
        <f t="shared" si="32"/>
        <v>10.178194807953687</v>
      </c>
      <c r="G227" s="4">
        <f t="shared" si="33"/>
        <v>0</v>
      </c>
      <c r="H227" s="7">
        <f t="shared" si="34"/>
        <v>0</v>
      </c>
      <c r="I227" s="5">
        <f t="shared" si="35"/>
        <v>0</v>
      </c>
      <c r="J227" s="5"/>
      <c r="K227" s="4">
        <f t="shared" si="36"/>
        <v>1.2218051920463129</v>
      </c>
      <c r="L227" s="4">
        <f t="shared" si="37"/>
        <v>10.178194807953687</v>
      </c>
      <c r="M227" s="4">
        <f t="shared" si="38"/>
        <v>0</v>
      </c>
      <c r="N227" s="7">
        <f t="shared" si="39"/>
        <v>0</v>
      </c>
      <c r="P227" s="3"/>
      <c r="W227"/>
      <c r="Z227"/>
      <c r="AA227"/>
    </row>
    <row r="228" spans="1:27">
      <c r="A228" s="14">
        <v>39510</v>
      </c>
      <c r="B228" s="1">
        <v>0</v>
      </c>
      <c r="C228" s="28">
        <f t="shared" si="30"/>
        <v>0</v>
      </c>
      <c r="D228" s="8">
        <v>2.7462202846335129</v>
      </c>
      <c r="E228" s="4">
        <f t="shared" si="31"/>
        <v>0</v>
      </c>
      <c r="F228" s="4">
        <f t="shared" si="32"/>
        <v>0</v>
      </c>
      <c r="G228" s="4">
        <f t="shared" si="33"/>
        <v>0</v>
      </c>
      <c r="H228" s="7">
        <f t="shared" si="34"/>
        <v>0</v>
      </c>
      <c r="I228" s="5">
        <f t="shared" si="35"/>
        <v>0</v>
      </c>
      <c r="J228" s="5"/>
      <c r="K228" s="4">
        <f t="shared" si="36"/>
        <v>0</v>
      </c>
      <c r="L228" s="4">
        <f t="shared" si="37"/>
        <v>0</v>
      </c>
      <c r="M228" s="4">
        <f t="shared" si="38"/>
        <v>0</v>
      </c>
      <c r="N228" s="7">
        <f t="shared" si="39"/>
        <v>0</v>
      </c>
      <c r="P228" s="3"/>
      <c r="W228"/>
      <c r="Z228"/>
      <c r="AA228"/>
    </row>
    <row r="229" spans="1:27">
      <c r="A229" s="14">
        <v>39511</v>
      </c>
      <c r="B229" s="1">
        <v>0</v>
      </c>
      <c r="C229" s="28">
        <f t="shared" si="30"/>
        <v>0</v>
      </c>
      <c r="D229" s="8">
        <v>2.079672967551879</v>
      </c>
      <c r="E229" s="4">
        <f t="shared" si="31"/>
        <v>0</v>
      </c>
      <c r="F229" s="4">
        <f t="shared" si="32"/>
        <v>0</v>
      </c>
      <c r="G229" s="4">
        <f t="shared" si="33"/>
        <v>0</v>
      </c>
      <c r="H229" s="7">
        <f t="shared" si="34"/>
        <v>0</v>
      </c>
      <c r="I229" s="5">
        <f t="shared" si="35"/>
        <v>0</v>
      </c>
      <c r="J229" s="5"/>
      <c r="K229" s="4">
        <f t="shared" si="36"/>
        <v>0</v>
      </c>
      <c r="L229" s="4">
        <f t="shared" si="37"/>
        <v>0</v>
      </c>
      <c r="M229" s="4">
        <f t="shared" si="38"/>
        <v>0</v>
      </c>
      <c r="N229" s="7">
        <f t="shared" si="39"/>
        <v>0</v>
      </c>
      <c r="P229" s="3"/>
      <c r="W229"/>
      <c r="Z229"/>
      <c r="AA229"/>
    </row>
    <row r="230" spans="1:27">
      <c r="A230" s="14">
        <v>39512</v>
      </c>
      <c r="B230" s="1">
        <v>0.2</v>
      </c>
      <c r="C230" s="28">
        <f t="shared" si="30"/>
        <v>0</v>
      </c>
      <c r="D230" s="8">
        <v>2.8091142133872258</v>
      </c>
      <c r="E230" s="4">
        <f t="shared" si="31"/>
        <v>0.2</v>
      </c>
      <c r="F230" s="4">
        <f t="shared" si="32"/>
        <v>0</v>
      </c>
      <c r="G230" s="4">
        <f t="shared" si="33"/>
        <v>0</v>
      </c>
      <c r="H230" s="7">
        <f t="shared" si="34"/>
        <v>0</v>
      </c>
      <c r="I230" s="5">
        <f t="shared" si="35"/>
        <v>0</v>
      </c>
      <c r="J230" s="5"/>
      <c r="K230" s="4">
        <f t="shared" si="36"/>
        <v>0.2</v>
      </c>
      <c r="L230" s="4">
        <f t="shared" si="37"/>
        <v>0</v>
      </c>
      <c r="M230" s="4">
        <f t="shared" si="38"/>
        <v>0</v>
      </c>
      <c r="N230" s="7">
        <f t="shared" si="39"/>
        <v>0</v>
      </c>
      <c r="P230" s="3"/>
      <c r="W230"/>
      <c r="Z230"/>
      <c r="AA230"/>
    </row>
    <row r="231" spans="1:27">
      <c r="A231" s="14">
        <v>39513</v>
      </c>
      <c r="B231" s="1">
        <v>0</v>
      </c>
      <c r="C231" s="28">
        <f t="shared" si="30"/>
        <v>0</v>
      </c>
      <c r="D231" s="8">
        <v>2.0732226039779982</v>
      </c>
      <c r="E231" s="4">
        <f t="shared" si="31"/>
        <v>0</v>
      </c>
      <c r="F231" s="4">
        <f t="shared" si="32"/>
        <v>0</v>
      </c>
      <c r="G231" s="4">
        <f t="shared" si="33"/>
        <v>0</v>
      </c>
      <c r="H231" s="7">
        <f t="shared" si="34"/>
        <v>0</v>
      </c>
      <c r="I231" s="5">
        <f t="shared" si="35"/>
        <v>0</v>
      </c>
      <c r="J231" s="5"/>
      <c r="K231" s="4">
        <f t="shared" si="36"/>
        <v>0</v>
      </c>
      <c r="L231" s="4">
        <f t="shared" si="37"/>
        <v>0</v>
      </c>
      <c r="M231" s="4">
        <f t="shared" si="38"/>
        <v>0</v>
      </c>
      <c r="N231" s="7">
        <f t="shared" si="39"/>
        <v>0</v>
      </c>
      <c r="P231" s="3"/>
      <c r="W231"/>
      <c r="Z231"/>
      <c r="AA231"/>
    </row>
    <row r="232" spans="1:27">
      <c r="A232" s="14">
        <v>39514</v>
      </c>
      <c r="B232" s="1">
        <v>0</v>
      </c>
      <c r="C232" s="28">
        <f t="shared" si="30"/>
        <v>0</v>
      </c>
      <c r="D232" s="8">
        <v>3.3035320402678146</v>
      </c>
      <c r="E232" s="4">
        <f t="shared" si="31"/>
        <v>0</v>
      </c>
      <c r="F232" s="4">
        <f t="shared" si="32"/>
        <v>0</v>
      </c>
      <c r="G232" s="4">
        <f t="shared" si="33"/>
        <v>0</v>
      </c>
      <c r="H232" s="7">
        <f t="shared" si="34"/>
        <v>0</v>
      </c>
      <c r="I232" s="5">
        <f t="shared" si="35"/>
        <v>0</v>
      </c>
      <c r="J232" s="5"/>
      <c r="K232" s="4">
        <f t="shared" si="36"/>
        <v>0</v>
      </c>
      <c r="L232" s="4">
        <f t="shared" si="37"/>
        <v>0</v>
      </c>
      <c r="M232" s="4">
        <f t="shared" si="38"/>
        <v>0</v>
      </c>
      <c r="N232" s="7">
        <f t="shared" si="39"/>
        <v>0</v>
      </c>
      <c r="P232" s="3"/>
      <c r="W232"/>
      <c r="Z232"/>
      <c r="AA232"/>
    </row>
    <row r="233" spans="1:27">
      <c r="A233" s="14">
        <v>39515</v>
      </c>
      <c r="B233" s="1">
        <v>0</v>
      </c>
      <c r="C233" s="28">
        <f t="shared" si="30"/>
        <v>0</v>
      </c>
      <c r="D233" s="8">
        <v>3.6376286295788791</v>
      </c>
      <c r="E233" s="4">
        <f t="shared" si="31"/>
        <v>0</v>
      </c>
      <c r="F233" s="4">
        <f t="shared" si="32"/>
        <v>0</v>
      </c>
      <c r="G233" s="4">
        <f t="shared" si="33"/>
        <v>0</v>
      </c>
      <c r="H233" s="7">
        <f t="shared" si="34"/>
        <v>0</v>
      </c>
      <c r="I233" s="5">
        <f t="shared" si="35"/>
        <v>0</v>
      </c>
      <c r="J233" s="5"/>
      <c r="K233" s="4">
        <f t="shared" si="36"/>
        <v>0</v>
      </c>
      <c r="L233" s="4">
        <f t="shared" si="37"/>
        <v>0</v>
      </c>
      <c r="M233" s="4">
        <f t="shared" si="38"/>
        <v>0</v>
      </c>
      <c r="N233" s="7">
        <f t="shared" si="39"/>
        <v>0</v>
      </c>
      <c r="P233" s="3"/>
      <c r="W233"/>
      <c r="Z233"/>
      <c r="AA233"/>
    </row>
    <row r="234" spans="1:27">
      <c r="A234" s="14">
        <v>39516</v>
      </c>
      <c r="B234" s="1">
        <v>0</v>
      </c>
      <c r="C234" s="28">
        <f t="shared" si="30"/>
        <v>0</v>
      </c>
      <c r="D234" s="8">
        <v>3.9539233855020832</v>
      </c>
      <c r="E234" s="4">
        <f t="shared" si="31"/>
        <v>0</v>
      </c>
      <c r="F234" s="4">
        <f t="shared" si="32"/>
        <v>0</v>
      </c>
      <c r="G234" s="4">
        <f t="shared" si="33"/>
        <v>0</v>
      </c>
      <c r="H234" s="7">
        <f t="shared" si="34"/>
        <v>0</v>
      </c>
      <c r="I234" s="5">
        <f t="shared" si="35"/>
        <v>0</v>
      </c>
      <c r="J234" s="5"/>
      <c r="K234" s="4">
        <f t="shared" si="36"/>
        <v>0</v>
      </c>
      <c r="L234" s="4">
        <f t="shared" si="37"/>
        <v>0</v>
      </c>
      <c r="M234" s="4">
        <f t="shared" si="38"/>
        <v>0</v>
      </c>
      <c r="N234" s="7">
        <f t="shared" si="39"/>
        <v>0</v>
      </c>
      <c r="P234" s="3"/>
      <c r="W234"/>
      <c r="Z234"/>
      <c r="AA234"/>
    </row>
    <row r="235" spans="1:27">
      <c r="A235" s="14">
        <v>39517</v>
      </c>
      <c r="B235" s="1">
        <v>0</v>
      </c>
      <c r="C235" s="28">
        <f t="shared" si="30"/>
        <v>0</v>
      </c>
      <c r="D235" s="8">
        <v>2.9152268576799609</v>
      </c>
      <c r="E235" s="4">
        <f t="shared" si="31"/>
        <v>0</v>
      </c>
      <c r="F235" s="4">
        <f t="shared" si="32"/>
        <v>0</v>
      </c>
      <c r="G235" s="4">
        <f t="shared" si="33"/>
        <v>0</v>
      </c>
      <c r="H235" s="7">
        <f t="shared" si="34"/>
        <v>0</v>
      </c>
      <c r="I235" s="5">
        <f t="shared" si="35"/>
        <v>0</v>
      </c>
      <c r="J235" s="5"/>
      <c r="K235" s="4">
        <f t="shared" si="36"/>
        <v>0</v>
      </c>
      <c r="L235" s="4">
        <f t="shared" si="37"/>
        <v>0</v>
      </c>
      <c r="M235" s="4">
        <f t="shared" si="38"/>
        <v>0</v>
      </c>
      <c r="N235" s="7">
        <f t="shared" si="39"/>
        <v>0</v>
      </c>
      <c r="P235" s="3"/>
      <c r="W235"/>
      <c r="Z235"/>
      <c r="AA235"/>
    </row>
    <row r="236" spans="1:27">
      <c r="A236" s="14">
        <v>39518</v>
      </c>
      <c r="B236" s="1">
        <v>0</v>
      </c>
      <c r="C236" s="28">
        <f t="shared" si="30"/>
        <v>0</v>
      </c>
      <c r="D236" s="8">
        <v>4.9758115599053658</v>
      </c>
      <c r="E236" s="4">
        <f t="shared" si="31"/>
        <v>0</v>
      </c>
      <c r="F236" s="4">
        <f t="shared" si="32"/>
        <v>0</v>
      </c>
      <c r="G236" s="4">
        <f t="shared" si="33"/>
        <v>0</v>
      </c>
      <c r="H236" s="7">
        <f t="shared" si="34"/>
        <v>0</v>
      </c>
      <c r="I236" s="5">
        <f t="shared" si="35"/>
        <v>0</v>
      </c>
      <c r="J236" s="5"/>
      <c r="K236" s="4">
        <f t="shared" si="36"/>
        <v>0</v>
      </c>
      <c r="L236" s="4">
        <f t="shared" si="37"/>
        <v>0</v>
      </c>
      <c r="M236" s="4">
        <f t="shared" si="38"/>
        <v>0</v>
      </c>
      <c r="N236" s="7">
        <f t="shared" si="39"/>
        <v>0</v>
      </c>
      <c r="P236" s="3"/>
      <c r="W236"/>
      <c r="Z236"/>
      <c r="AA236"/>
    </row>
    <row r="237" spans="1:27">
      <c r="A237" s="14">
        <v>39519</v>
      </c>
      <c r="B237" s="1">
        <v>0.2</v>
      </c>
      <c r="C237" s="28">
        <f t="shared" si="30"/>
        <v>0</v>
      </c>
      <c r="D237" s="8">
        <v>2.2459667187964243</v>
      </c>
      <c r="E237" s="4">
        <f t="shared" si="31"/>
        <v>0.2</v>
      </c>
      <c r="F237" s="4">
        <f t="shared" si="32"/>
        <v>0</v>
      </c>
      <c r="G237" s="4">
        <f t="shared" si="33"/>
        <v>0</v>
      </c>
      <c r="H237" s="7">
        <f t="shared" si="34"/>
        <v>0</v>
      </c>
      <c r="I237" s="5">
        <f t="shared" si="35"/>
        <v>0</v>
      </c>
      <c r="J237" s="5"/>
      <c r="K237" s="4">
        <f t="shared" si="36"/>
        <v>0.2</v>
      </c>
      <c r="L237" s="4">
        <f t="shared" si="37"/>
        <v>0</v>
      </c>
      <c r="M237" s="4">
        <f t="shared" si="38"/>
        <v>0</v>
      </c>
      <c r="N237" s="7">
        <f t="shared" si="39"/>
        <v>0</v>
      </c>
      <c r="P237" s="3"/>
      <c r="W237"/>
      <c r="Z237"/>
      <c r="AA237"/>
    </row>
    <row r="238" spans="1:27">
      <c r="A238" s="14">
        <v>39520</v>
      </c>
      <c r="B238" s="1">
        <v>0.4</v>
      </c>
      <c r="C238" s="28">
        <f t="shared" si="30"/>
        <v>0</v>
      </c>
      <c r="D238" s="8">
        <v>1.9480710545485576</v>
      </c>
      <c r="E238" s="4">
        <f t="shared" si="31"/>
        <v>0.4</v>
      </c>
      <c r="F238" s="4">
        <f t="shared" si="32"/>
        <v>0</v>
      </c>
      <c r="G238" s="4">
        <f t="shared" si="33"/>
        <v>0</v>
      </c>
      <c r="H238" s="7">
        <f t="shared" si="34"/>
        <v>0</v>
      </c>
      <c r="I238" s="5">
        <f t="shared" si="35"/>
        <v>0</v>
      </c>
      <c r="J238" s="5"/>
      <c r="K238" s="4">
        <f t="shared" si="36"/>
        <v>0.4</v>
      </c>
      <c r="L238" s="4">
        <f t="shared" si="37"/>
        <v>0</v>
      </c>
      <c r="M238" s="4">
        <f t="shared" si="38"/>
        <v>0</v>
      </c>
      <c r="N238" s="7">
        <f t="shared" si="39"/>
        <v>0</v>
      </c>
      <c r="P238" s="3"/>
      <c r="W238"/>
      <c r="Z238"/>
      <c r="AA238"/>
    </row>
    <row r="239" spans="1:27">
      <c r="A239" s="14">
        <v>39521</v>
      </c>
      <c r="B239" s="1">
        <v>0</v>
      </c>
      <c r="C239" s="28">
        <f t="shared" si="30"/>
        <v>0</v>
      </c>
      <c r="D239" s="8">
        <v>2.6652411379166998</v>
      </c>
      <c r="E239" s="4">
        <f t="shared" si="31"/>
        <v>0</v>
      </c>
      <c r="F239" s="4">
        <f t="shared" si="32"/>
        <v>0</v>
      </c>
      <c r="G239" s="4">
        <f t="shared" si="33"/>
        <v>0</v>
      </c>
      <c r="H239" s="7">
        <f t="shared" si="34"/>
        <v>0</v>
      </c>
      <c r="I239" s="5">
        <f t="shared" si="35"/>
        <v>0</v>
      </c>
      <c r="J239" s="5"/>
      <c r="K239" s="4">
        <f t="shared" si="36"/>
        <v>0</v>
      </c>
      <c r="L239" s="4">
        <f t="shared" si="37"/>
        <v>0</v>
      </c>
      <c r="M239" s="4">
        <f t="shared" si="38"/>
        <v>0</v>
      </c>
      <c r="N239" s="7">
        <f t="shared" si="39"/>
        <v>0</v>
      </c>
      <c r="P239" s="3"/>
      <c r="W239"/>
      <c r="Z239"/>
      <c r="AA239"/>
    </row>
    <row r="240" spans="1:27">
      <c r="A240" s="14">
        <v>39522</v>
      </c>
      <c r="B240" s="1">
        <v>0</v>
      </c>
      <c r="C240" s="28">
        <f t="shared" si="30"/>
        <v>0</v>
      </c>
      <c r="D240" s="8">
        <v>2.5177960568800066</v>
      </c>
      <c r="E240" s="4">
        <f t="shared" si="31"/>
        <v>0</v>
      </c>
      <c r="F240" s="4">
        <f t="shared" si="32"/>
        <v>0</v>
      </c>
      <c r="G240" s="4">
        <f t="shared" si="33"/>
        <v>0</v>
      </c>
      <c r="H240" s="7">
        <f t="shared" si="34"/>
        <v>0</v>
      </c>
      <c r="I240" s="5">
        <f t="shared" si="35"/>
        <v>0</v>
      </c>
      <c r="J240" s="5"/>
      <c r="K240" s="4">
        <f t="shared" si="36"/>
        <v>0</v>
      </c>
      <c r="L240" s="4">
        <f t="shared" si="37"/>
        <v>0</v>
      </c>
      <c r="M240" s="4">
        <f t="shared" si="38"/>
        <v>0</v>
      </c>
      <c r="N240" s="7">
        <f t="shared" si="39"/>
        <v>0</v>
      </c>
      <c r="P240" s="3"/>
      <c r="W240"/>
      <c r="Z240"/>
      <c r="AA240"/>
    </row>
    <row r="241" spans="1:27">
      <c r="A241" s="14">
        <v>39523</v>
      </c>
      <c r="B241" s="1">
        <v>0</v>
      </c>
      <c r="C241" s="28">
        <f t="shared" si="30"/>
        <v>0</v>
      </c>
      <c r="D241" s="8">
        <v>1.283987677828293</v>
      </c>
      <c r="E241" s="4">
        <f t="shared" si="31"/>
        <v>0</v>
      </c>
      <c r="F241" s="4">
        <f t="shared" si="32"/>
        <v>0</v>
      </c>
      <c r="G241" s="4">
        <f t="shared" si="33"/>
        <v>0</v>
      </c>
      <c r="H241" s="7">
        <f t="shared" si="34"/>
        <v>0</v>
      </c>
      <c r="I241" s="5">
        <f t="shared" si="35"/>
        <v>0</v>
      </c>
      <c r="J241" s="5"/>
      <c r="K241" s="4">
        <f t="shared" si="36"/>
        <v>0</v>
      </c>
      <c r="L241" s="4">
        <f t="shared" si="37"/>
        <v>0</v>
      </c>
      <c r="M241" s="4">
        <f t="shared" si="38"/>
        <v>0</v>
      </c>
      <c r="N241" s="7">
        <f t="shared" si="39"/>
        <v>0</v>
      </c>
      <c r="P241" s="3"/>
      <c r="W241"/>
      <c r="Z241"/>
      <c r="AA241"/>
    </row>
    <row r="242" spans="1:27">
      <c r="A242" s="14">
        <v>39524</v>
      </c>
      <c r="B242" s="1">
        <v>0</v>
      </c>
      <c r="C242" s="28">
        <f t="shared" si="30"/>
        <v>0</v>
      </c>
      <c r="D242" s="8">
        <v>2.2745974498471258</v>
      </c>
      <c r="E242" s="4">
        <f t="shared" si="31"/>
        <v>0</v>
      </c>
      <c r="F242" s="4">
        <f t="shared" si="32"/>
        <v>0</v>
      </c>
      <c r="G242" s="4">
        <f t="shared" si="33"/>
        <v>0</v>
      </c>
      <c r="H242" s="7">
        <f t="shared" si="34"/>
        <v>0</v>
      </c>
      <c r="I242" s="5">
        <f t="shared" si="35"/>
        <v>0</v>
      </c>
      <c r="J242" s="5"/>
      <c r="K242" s="4">
        <f t="shared" si="36"/>
        <v>0</v>
      </c>
      <c r="L242" s="4">
        <f t="shared" si="37"/>
        <v>0</v>
      </c>
      <c r="M242" s="4">
        <f t="shared" si="38"/>
        <v>0</v>
      </c>
      <c r="N242" s="7">
        <f t="shared" si="39"/>
        <v>0</v>
      </c>
      <c r="P242" s="3"/>
      <c r="W242"/>
      <c r="Z242"/>
      <c r="AA242"/>
    </row>
    <row r="243" spans="1:27">
      <c r="A243" s="14">
        <v>39525</v>
      </c>
      <c r="B243" s="1">
        <v>0</v>
      </c>
      <c r="C243" s="28">
        <f t="shared" si="30"/>
        <v>0</v>
      </c>
      <c r="D243" s="8">
        <v>2.813589262448136</v>
      </c>
      <c r="E243" s="4">
        <f t="shared" si="31"/>
        <v>0</v>
      </c>
      <c r="F243" s="4">
        <f t="shared" si="32"/>
        <v>0</v>
      </c>
      <c r="G243" s="4">
        <f t="shared" si="33"/>
        <v>0</v>
      </c>
      <c r="H243" s="7">
        <f t="shared" si="34"/>
        <v>0</v>
      </c>
      <c r="I243" s="5">
        <f t="shared" si="35"/>
        <v>0</v>
      </c>
      <c r="J243" s="5"/>
      <c r="K243" s="4">
        <f t="shared" si="36"/>
        <v>0</v>
      </c>
      <c r="L243" s="4">
        <f t="shared" si="37"/>
        <v>0</v>
      </c>
      <c r="M243" s="4">
        <f t="shared" si="38"/>
        <v>0</v>
      </c>
      <c r="N243" s="7">
        <f t="shared" si="39"/>
        <v>0</v>
      </c>
      <c r="P243" s="3"/>
      <c r="W243"/>
      <c r="Z243"/>
      <c r="AA243"/>
    </row>
    <row r="244" spans="1:27">
      <c r="A244" s="14">
        <v>39526</v>
      </c>
      <c r="B244" s="1">
        <v>0</v>
      </c>
      <c r="C244" s="28">
        <f t="shared" si="30"/>
        <v>0</v>
      </c>
      <c r="D244" s="8">
        <v>3.5593859334452342</v>
      </c>
      <c r="E244" s="4">
        <f t="shared" si="31"/>
        <v>0</v>
      </c>
      <c r="F244" s="4">
        <f t="shared" si="32"/>
        <v>0</v>
      </c>
      <c r="G244" s="4">
        <f t="shared" si="33"/>
        <v>0</v>
      </c>
      <c r="H244" s="7">
        <f t="shared" si="34"/>
        <v>0</v>
      </c>
      <c r="I244" s="5">
        <f t="shared" si="35"/>
        <v>0</v>
      </c>
      <c r="J244" s="5"/>
      <c r="K244" s="4">
        <f t="shared" si="36"/>
        <v>0</v>
      </c>
      <c r="L244" s="4">
        <f t="shared" si="37"/>
        <v>0</v>
      </c>
      <c r="M244" s="4">
        <f t="shared" si="38"/>
        <v>0</v>
      </c>
      <c r="N244" s="7">
        <f t="shared" si="39"/>
        <v>0</v>
      </c>
      <c r="P244" s="3"/>
      <c r="W244"/>
      <c r="Z244"/>
      <c r="AA244"/>
    </row>
    <row r="245" spans="1:27">
      <c r="A245" s="14">
        <v>39527</v>
      </c>
      <c r="B245" s="1">
        <v>0</v>
      </c>
      <c r="C245" s="28">
        <f t="shared" si="30"/>
        <v>0</v>
      </c>
      <c r="D245" s="8">
        <v>3.8089959377406295</v>
      </c>
      <c r="E245" s="4">
        <f t="shared" si="31"/>
        <v>0</v>
      </c>
      <c r="F245" s="4">
        <f t="shared" si="32"/>
        <v>0</v>
      </c>
      <c r="G245" s="4">
        <f t="shared" si="33"/>
        <v>0</v>
      </c>
      <c r="H245" s="7">
        <f t="shared" si="34"/>
        <v>0</v>
      </c>
      <c r="I245" s="5">
        <f t="shared" si="35"/>
        <v>0</v>
      </c>
      <c r="J245" s="5"/>
      <c r="K245" s="4">
        <f t="shared" si="36"/>
        <v>0</v>
      </c>
      <c r="L245" s="4">
        <f t="shared" si="37"/>
        <v>0</v>
      </c>
      <c r="M245" s="4">
        <f t="shared" si="38"/>
        <v>0</v>
      </c>
      <c r="N245" s="7">
        <f t="shared" si="39"/>
        <v>0</v>
      </c>
      <c r="P245" s="3"/>
      <c r="W245"/>
      <c r="Z245"/>
      <c r="AA245"/>
    </row>
    <row r="246" spans="1:27">
      <c r="A246" s="14">
        <v>39528</v>
      </c>
      <c r="B246" s="1">
        <v>0.4</v>
      </c>
      <c r="C246" s="28">
        <f t="shared" si="30"/>
        <v>0</v>
      </c>
      <c r="D246" s="8">
        <v>3.0985405141388238</v>
      </c>
      <c r="E246" s="4">
        <f t="shared" si="31"/>
        <v>0.4</v>
      </c>
      <c r="F246" s="4">
        <f t="shared" si="32"/>
        <v>0</v>
      </c>
      <c r="G246" s="4">
        <f t="shared" si="33"/>
        <v>0</v>
      </c>
      <c r="H246" s="7">
        <f t="shared" si="34"/>
        <v>0</v>
      </c>
      <c r="I246" s="5">
        <f t="shared" si="35"/>
        <v>0</v>
      </c>
      <c r="J246" s="5"/>
      <c r="K246" s="4">
        <f t="shared" si="36"/>
        <v>0.4</v>
      </c>
      <c r="L246" s="4">
        <f t="shared" si="37"/>
        <v>0</v>
      </c>
      <c r="M246" s="4">
        <f t="shared" si="38"/>
        <v>0</v>
      </c>
      <c r="N246" s="7">
        <f t="shared" si="39"/>
        <v>0</v>
      </c>
      <c r="P246" s="3"/>
      <c r="W246"/>
      <c r="Z246"/>
      <c r="AA246"/>
    </row>
    <row r="247" spans="1:27">
      <c r="A247" s="14">
        <v>39529</v>
      </c>
      <c r="B247" s="1">
        <v>0</v>
      </c>
      <c r="C247" s="28">
        <f t="shared" si="30"/>
        <v>0</v>
      </c>
      <c r="D247" s="8">
        <v>1.5834488726426372</v>
      </c>
      <c r="E247" s="4">
        <f t="shared" si="31"/>
        <v>0</v>
      </c>
      <c r="F247" s="4">
        <f t="shared" si="32"/>
        <v>0</v>
      </c>
      <c r="G247" s="4">
        <f t="shared" si="33"/>
        <v>0</v>
      </c>
      <c r="H247" s="7">
        <f t="shared" si="34"/>
        <v>0</v>
      </c>
      <c r="I247" s="5">
        <f t="shared" si="35"/>
        <v>0</v>
      </c>
      <c r="J247" s="5"/>
      <c r="K247" s="4">
        <f t="shared" si="36"/>
        <v>0</v>
      </c>
      <c r="L247" s="4">
        <f t="shared" si="37"/>
        <v>0</v>
      </c>
      <c r="M247" s="4">
        <f t="shared" si="38"/>
        <v>0</v>
      </c>
      <c r="N247" s="7">
        <f t="shared" si="39"/>
        <v>0</v>
      </c>
      <c r="P247" s="3"/>
      <c r="W247"/>
      <c r="Z247"/>
      <c r="AA247"/>
    </row>
    <row r="248" spans="1:27">
      <c r="A248" s="14">
        <v>39530</v>
      </c>
      <c r="B248" s="1">
        <v>0</v>
      </c>
      <c r="C248" s="28">
        <f t="shared" si="30"/>
        <v>0</v>
      </c>
      <c r="D248" s="8">
        <v>2.4770254065128618</v>
      </c>
      <c r="E248" s="4">
        <f t="shared" si="31"/>
        <v>0</v>
      </c>
      <c r="F248" s="4">
        <f t="shared" si="32"/>
        <v>0</v>
      </c>
      <c r="G248" s="4">
        <f t="shared" si="33"/>
        <v>0</v>
      </c>
      <c r="H248" s="7">
        <f t="shared" si="34"/>
        <v>0</v>
      </c>
      <c r="I248" s="5">
        <f t="shared" si="35"/>
        <v>0</v>
      </c>
      <c r="J248" s="5"/>
      <c r="K248" s="4">
        <f t="shared" si="36"/>
        <v>0</v>
      </c>
      <c r="L248" s="4">
        <f t="shared" si="37"/>
        <v>0</v>
      </c>
      <c r="M248" s="4">
        <f t="shared" si="38"/>
        <v>0</v>
      </c>
      <c r="N248" s="7">
        <f t="shared" si="39"/>
        <v>0</v>
      </c>
      <c r="P248" s="3"/>
      <c r="W248"/>
      <c r="Z248"/>
      <c r="AA248"/>
    </row>
    <row r="249" spans="1:27">
      <c r="A249" s="14">
        <v>39531</v>
      </c>
      <c r="B249" s="1">
        <v>0</v>
      </c>
      <c r="C249" s="28">
        <f t="shared" si="30"/>
        <v>0</v>
      </c>
      <c r="D249" s="8">
        <v>3.0528119660487203</v>
      </c>
      <c r="E249" s="4">
        <f t="shared" si="31"/>
        <v>0</v>
      </c>
      <c r="F249" s="4">
        <f t="shared" si="32"/>
        <v>0</v>
      </c>
      <c r="G249" s="4">
        <f t="shared" si="33"/>
        <v>0</v>
      </c>
      <c r="H249" s="7">
        <f t="shared" si="34"/>
        <v>0</v>
      </c>
      <c r="I249" s="5">
        <f t="shared" si="35"/>
        <v>0</v>
      </c>
      <c r="J249" s="5"/>
      <c r="K249" s="4">
        <f t="shared" si="36"/>
        <v>0</v>
      </c>
      <c r="L249" s="4">
        <f t="shared" si="37"/>
        <v>0</v>
      </c>
      <c r="M249" s="4">
        <f t="shared" si="38"/>
        <v>0</v>
      </c>
      <c r="N249" s="7">
        <f t="shared" si="39"/>
        <v>0</v>
      </c>
      <c r="P249" s="3"/>
      <c r="W249"/>
      <c r="Z249"/>
      <c r="AA249"/>
    </row>
    <row r="250" spans="1:27">
      <c r="A250" s="14">
        <v>39532</v>
      </c>
      <c r="B250" s="1">
        <v>0</v>
      </c>
      <c r="C250" s="28">
        <f t="shared" si="30"/>
        <v>0</v>
      </c>
      <c r="D250" s="8">
        <v>2.0094833787921935</v>
      </c>
      <c r="E250" s="4">
        <f t="shared" si="31"/>
        <v>0</v>
      </c>
      <c r="F250" s="4">
        <f t="shared" si="32"/>
        <v>0</v>
      </c>
      <c r="G250" s="4">
        <f t="shared" si="33"/>
        <v>0</v>
      </c>
      <c r="H250" s="7">
        <f t="shared" si="34"/>
        <v>0</v>
      </c>
      <c r="I250" s="5">
        <f t="shared" si="35"/>
        <v>0</v>
      </c>
      <c r="J250" s="5"/>
      <c r="K250" s="4">
        <f t="shared" si="36"/>
        <v>0</v>
      </c>
      <c r="L250" s="4">
        <f t="shared" si="37"/>
        <v>0</v>
      </c>
      <c r="M250" s="4">
        <f t="shared" si="38"/>
        <v>0</v>
      </c>
      <c r="N250" s="7">
        <f t="shared" si="39"/>
        <v>0</v>
      </c>
      <c r="P250" s="3"/>
      <c r="W250"/>
      <c r="Z250"/>
      <c r="AA250"/>
    </row>
    <row r="251" spans="1:27">
      <c r="A251" s="14">
        <v>39533</v>
      </c>
      <c r="B251" s="1">
        <v>0</v>
      </c>
      <c r="C251" s="28">
        <f t="shared" si="30"/>
        <v>0</v>
      </c>
      <c r="D251" s="8">
        <v>1.7429435587181572</v>
      </c>
      <c r="E251" s="4">
        <f t="shared" si="31"/>
        <v>0</v>
      </c>
      <c r="F251" s="4">
        <f t="shared" si="32"/>
        <v>0</v>
      </c>
      <c r="G251" s="4">
        <f t="shared" si="33"/>
        <v>0</v>
      </c>
      <c r="H251" s="7">
        <f t="shared" si="34"/>
        <v>0</v>
      </c>
      <c r="I251" s="5">
        <f t="shared" si="35"/>
        <v>0</v>
      </c>
      <c r="J251" s="5"/>
      <c r="K251" s="4">
        <f t="shared" si="36"/>
        <v>0</v>
      </c>
      <c r="L251" s="4">
        <f t="shared" si="37"/>
        <v>0</v>
      </c>
      <c r="M251" s="4">
        <f t="shared" si="38"/>
        <v>0</v>
      </c>
      <c r="N251" s="7">
        <f t="shared" si="39"/>
        <v>0</v>
      </c>
      <c r="P251" s="3"/>
      <c r="W251"/>
      <c r="Z251"/>
      <c r="AA251"/>
    </row>
    <row r="252" spans="1:27">
      <c r="A252" s="14">
        <v>39534</v>
      </c>
      <c r="B252" s="1">
        <v>0</v>
      </c>
      <c r="C252" s="28">
        <f t="shared" si="30"/>
        <v>0</v>
      </c>
      <c r="D252" s="8">
        <v>3.1119105050181832</v>
      </c>
      <c r="E252" s="4">
        <f t="shared" si="31"/>
        <v>0</v>
      </c>
      <c r="F252" s="4">
        <f t="shared" si="32"/>
        <v>0</v>
      </c>
      <c r="G252" s="4">
        <f t="shared" si="33"/>
        <v>0</v>
      </c>
      <c r="H252" s="7">
        <f t="shared" si="34"/>
        <v>0</v>
      </c>
      <c r="I252" s="5">
        <f t="shared" si="35"/>
        <v>0</v>
      </c>
      <c r="J252" s="5"/>
      <c r="K252" s="4">
        <f t="shared" si="36"/>
        <v>0</v>
      </c>
      <c r="L252" s="4">
        <f t="shared" si="37"/>
        <v>0</v>
      </c>
      <c r="M252" s="4">
        <f t="shared" si="38"/>
        <v>0</v>
      </c>
      <c r="N252" s="7">
        <f t="shared" si="39"/>
        <v>0</v>
      </c>
      <c r="P252" s="3"/>
      <c r="W252"/>
      <c r="Z252"/>
      <c r="AA252"/>
    </row>
    <row r="253" spans="1:27">
      <c r="A253" s="14">
        <v>39535</v>
      </c>
      <c r="B253" s="1">
        <v>0</v>
      </c>
      <c r="C253" s="28">
        <f t="shared" si="30"/>
        <v>0</v>
      </c>
      <c r="D253" s="8">
        <v>1.7961743190237376</v>
      </c>
      <c r="E253" s="4">
        <f t="shared" si="31"/>
        <v>0</v>
      </c>
      <c r="F253" s="4">
        <f t="shared" si="32"/>
        <v>0</v>
      </c>
      <c r="G253" s="4">
        <f t="shared" si="33"/>
        <v>0</v>
      </c>
      <c r="H253" s="7">
        <f t="shared" si="34"/>
        <v>0</v>
      </c>
      <c r="I253" s="5">
        <f t="shared" si="35"/>
        <v>0</v>
      </c>
      <c r="J253" s="5"/>
      <c r="K253" s="4">
        <f t="shared" si="36"/>
        <v>0</v>
      </c>
      <c r="L253" s="4">
        <f t="shared" si="37"/>
        <v>0</v>
      </c>
      <c r="M253" s="4">
        <f t="shared" si="38"/>
        <v>0</v>
      </c>
      <c r="N253" s="7">
        <f t="shared" si="39"/>
        <v>0</v>
      </c>
      <c r="P253" s="3"/>
      <c r="W253"/>
      <c r="Z253"/>
      <c r="AA253"/>
    </row>
    <row r="254" spans="1:27">
      <c r="A254" s="14">
        <v>39536</v>
      </c>
      <c r="B254" s="1">
        <v>0</v>
      </c>
      <c r="C254" s="28">
        <f t="shared" si="30"/>
        <v>0</v>
      </c>
      <c r="D254" s="8">
        <v>1.8400883381074591</v>
      </c>
      <c r="E254" s="4">
        <f t="shared" si="31"/>
        <v>0</v>
      </c>
      <c r="F254" s="4">
        <f t="shared" si="32"/>
        <v>0</v>
      </c>
      <c r="G254" s="4">
        <f t="shared" si="33"/>
        <v>0</v>
      </c>
      <c r="H254" s="7">
        <f t="shared" si="34"/>
        <v>0</v>
      </c>
      <c r="I254" s="5">
        <f t="shared" si="35"/>
        <v>0</v>
      </c>
      <c r="J254" s="5"/>
      <c r="K254" s="4">
        <f t="shared" si="36"/>
        <v>0</v>
      </c>
      <c r="L254" s="4">
        <f t="shared" si="37"/>
        <v>0</v>
      </c>
      <c r="M254" s="4">
        <f t="shared" si="38"/>
        <v>0</v>
      </c>
      <c r="N254" s="7">
        <f t="shared" si="39"/>
        <v>0</v>
      </c>
      <c r="P254" s="3"/>
      <c r="W254"/>
      <c r="Z254"/>
      <c r="AA254"/>
    </row>
    <row r="255" spans="1:27">
      <c r="A255" s="14">
        <v>39537</v>
      </c>
      <c r="B255" s="1">
        <v>0</v>
      </c>
      <c r="C255" s="28">
        <f t="shared" si="30"/>
        <v>0</v>
      </c>
      <c r="D255" s="8">
        <v>2.2039415783939935</v>
      </c>
      <c r="E255" s="4">
        <f t="shared" si="31"/>
        <v>0</v>
      </c>
      <c r="F255" s="4">
        <f t="shared" si="32"/>
        <v>0</v>
      </c>
      <c r="G255" s="4">
        <f t="shared" si="33"/>
        <v>0</v>
      </c>
      <c r="H255" s="7">
        <f t="shared" si="34"/>
        <v>0</v>
      </c>
      <c r="I255" s="5">
        <f t="shared" si="35"/>
        <v>0</v>
      </c>
      <c r="J255" s="5"/>
      <c r="K255" s="4">
        <f t="shared" si="36"/>
        <v>0</v>
      </c>
      <c r="L255" s="4">
        <f t="shared" si="37"/>
        <v>0</v>
      </c>
      <c r="M255" s="4">
        <f t="shared" si="38"/>
        <v>0</v>
      </c>
      <c r="N255" s="7">
        <f t="shared" si="39"/>
        <v>0</v>
      </c>
      <c r="P255" s="3"/>
      <c r="W255"/>
      <c r="Z255"/>
      <c r="AA255"/>
    </row>
    <row r="256" spans="1:27">
      <c r="A256" s="14">
        <v>39538</v>
      </c>
      <c r="B256" s="1">
        <v>0</v>
      </c>
      <c r="C256" s="28">
        <f t="shared" si="30"/>
        <v>0</v>
      </c>
      <c r="D256" s="8">
        <v>2.5965967464654702</v>
      </c>
      <c r="E256" s="4">
        <f t="shared" si="31"/>
        <v>0</v>
      </c>
      <c r="F256" s="4">
        <f t="shared" si="32"/>
        <v>0</v>
      </c>
      <c r="G256" s="4">
        <f t="shared" si="33"/>
        <v>0</v>
      </c>
      <c r="H256" s="7">
        <f t="shared" si="34"/>
        <v>0</v>
      </c>
      <c r="I256" s="5">
        <f t="shared" si="35"/>
        <v>0</v>
      </c>
      <c r="J256" s="5"/>
      <c r="K256" s="4">
        <f t="shared" si="36"/>
        <v>0</v>
      </c>
      <c r="L256" s="4">
        <f t="shared" si="37"/>
        <v>0</v>
      </c>
      <c r="M256" s="4">
        <f t="shared" si="38"/>
        <v>0</v>
      </c>
      <c r="N256" s="7">
        <f t="shared" si="39"/>
        <v>0</v>
      </c>
      <c r="P256" s="3"/>
      <c r="W256"/>
      <c r="Z256"/>
      <c r="AA256"/>
    </row>
    <row r="257" spans="1:27">
      <c r="A257" s="14">
        <v>39539</v>
      </c>
      <c r="B257" s="1">
        <v>8</v>
      </c>
      <c r="C257" s="28">
        <f t="shared" si="30"/>
        <v>0</v>
      </c>
      <c r="D257" s="8">
        <v>3.3408252688764977</v>
      </c>
      <c r="E257" s="4">
        <f t="shared" si="31"/>
        <v>2.5965967464654702</v>
      </c>
      <c r="F257" s="4">
        <f t="shared" si="32"/>
        <v>5.4034032535345293</v>
      </c>
      <c r="G257" s="4">
        <f t="shared" si="33"/>
        <v>0</v>
      </c>
      <c r="H257" s="7">
        <f t="shared" si="34"/>
        <v>0</v>
      </c>
      <c r="I257" s="5">
        <f t="shared" si="35"/>
        <v>0</v>
      </c>
      <c r="J257" s="5"/>
      <c r="K257" s="4">
        <f t="shared" si="36"/>
        <v>2.5965967464654702</v>
      </c>
      <c r="L257" s="4">
        <f t="shared" si="37"/>
        <v>5.4034032535345293</v>
      </c>
      <c r="M257" s="4">
        <f t="shared" si="38"/>
        <v>0</v>
      </c>
      <c r="N257" s="7">
        <f t="shared" si="39"/>
        <v>0</v>
      </c>
      <c r="P257" s="3"/>
      <c r="W257"/>
      <c r="Z257"/>
      <c r="AA257"/>
    </row>
    <row r="258" spans="1:27">
      <c r="A258" s="14">
        <v>39540</v>
      </c>
      <c r="B258" s="1">
        <v>0</v>
      </c>
      <c r="C258" s="28">
        <f t="shared" si="30"/>
        <v>0</v>
      </c>
      <c r="D258" s="8">
        <v>2.6052472331421153</v>
      </c>
      <c r="E258" s="4">
        <f t="shared" si="31"/>
        <v>0</v>
      </c>
      <c r="F258" s="4">
        <f t="shared" si="32"/>
        <v>0</v>
      </c>
      <c r="G258" s="4">
        <f t="shared" si="33"/>
        <v>0</v>
      </c>
      <c r="H258" s="7">
        <f t="shared" si="34"/>
        <v>0</v>
      </c>
      <c r="I258" s="5">
        <f t="shared" si="35"/>
        <v>0</v>
      </c>
      <c r="J258" s="5"/>
      <c r="K258" s="4">
        <f t="shared" si="36"/>
        <v>0</v>
      </c>
      <c r="L258" s="4">
        <f t="shared" si="37"/>
        <v>0</v>
      </c>
      <c r="M258" s="4">
        <f t="shared" si="38"/>
        <v>0</v>
      </c>
      <c r="N258" s="7">
        <f t="shared" si="39"/>
        <v>0</v>
      </c>
      <c r="P258" s="3"/>
      <c r="W258"/>
      <c r="Z258"/>
      <c r="AA258"/>
    </row>
    <row r="259" spans="1:27">
      <c r="A259" s="14">
        <v>39541</v>
      </c>
      <c r="B259" s="1">
        <v>0</v>
      </c>
      <c r="C259" s="28">
        <f t="shared" si="30"/>
        <v>0</v>
      </c>
      <c r="D259" s="8">
        <v>2.4748103725639385</v>
      </c>
      <c r="E259" s="4">
        <f t="shared" si="31"/>
        <v>0</v>
      </c>
      <c r="F259" s="4">
        <f t="shared" si="32"/>
        <v>0</v>
      </c>
      <c r="G259" s="4">
        <f t="shared" si="33"/>
        <v>0</v>
      </c>
      <c r="H259" s="7">
        <f t="shared" si="34"/>
        <v>0</v>
      </c>
      <c r="I259" s="5">
        <f t="shared" si="35"/>
        <v>0</v>
      </c>
      <c r="J259" s="5"/>
      <c r="K259" s="4">
        <f t="shared" si="36"/>
        <v>0</v>
      </c>
      <c r="L259" s="4">
        <f t="shared" si="37"/>
        <v>0</v>
      </c>
      <c r="M259" s="4">
        <f t="shared" si="38"/>
        <v>0</v>
      </c>
      <c r="N259" s="7">
        <f t="shared" si="39"/>
        <v>0</v>
      </c>
      <c r="P259" s="3"/>
      <c r="W259"/>
      <c r="Z259"/>
      <c r="AA259"/>
    </row>
    <row r="260" spans="1:27">
      <c r="A260" s="14">
        <v>39542</v>
      </c>
      <c r="B260" s="1">
        <v>3</v>
      </c>
      <c r="C260" s="28">
        <f t="shared" si="30"/>
        <v>0</v>
      </c>
      <c r="D260" s="8">
        <v>3.1319562230293223</v>
      </c>
      <c r="E260" s="4">
        <f t="shared" si="31"/>
        <v>2.4748103725639385</v>
      </c>
      <c r="F260" s="4">
        <f t="shared" si="32"/>
        <v>0.52518962743606146</v>
      </c>
      <c r="G260" s="4">
        <f t="shared" si="33"/>
        <v>0</v>
      </c>
      <c r="H260" s="7">
        <f t="shared" si="34"/>
        <v>0</v>
      </c>
      <c r="I260" s="5">
        <f t="shared" si="35"/>
        <v>0</v>
      </c>
      <c r="J260" s="5"/>
      <c r="K260" s="4">
        <f t="shared" si="36"/>
        <v>2.4748103725639385</v>
      </c>
      <c r="L260" s="4">
        <f t="shared" si="37"/>
        <v>0.52518962743606146</v>
      </c>
      <c r="M260" s="4">
        <f t="shared" si="38"/>
        <v>0</v>
      </c>
      <c r="N260" s="7">
        <f t="shared" si="39"/>
        <v>0</v>
      </c>
      <c r="P260" s="3"/>
      <c r="W260"/>
      <c r="Z260"/>
      <c r="AA260"/>
    </row>
    <row r="261" spans="1:27">
      <c r="A261" s="14">
        <v>39543</v>
      </c>
      <c r="B261" s="1">
        <v>0</v>
      </c>
      <c r="C261" s="28">
        <f t="shared" si="30"/>
        <v>0</v>
      </c>
      <c r="D261" s="8">
        <v>1.4912132623813472</v>
      </c>
      <c r="E261" s="4">
        <f t="shared" si="31"/>
        <v>0</v>
      </c>
      <c r="F261" s="4">
        <f t="shared" si="32"/>
        <v>0</v>
      </c>
      <c r="G261" s="4">
        <f t="shared" si="33"/>
        <v>0</v>
      </c>
      <c r="H261" s="7">
        <f t="shared" si="34"/>
        <v>0</v>
      </c>
      <c r="I261" s="5">
        <f t="shared" si="35"/>
        <v>0</v>
      </c>
      <c r="J261" s="5"/>
      <c r="K261" s="4">
        <f t="shared" si="36"/>
        <v>0</v>
      </c>
      <c r="L261" s="4">
        <f t="shared" si="37"/>
        <v>0</v>
      </c>
      <c r="M261" s="4">
        <f t="shared" si="38"/>
        <v>0</v>
      </c>
      <c r="N261" s="7">
        <f t="shared" si="39"/>
        <v>0</v>
      </c>
      <c r="P261" s="3"/>
      <c r="W261"/>
      <c r="Z261"/>
      <c r="AA261"/>
    </row>
    <row r="262" spans="1:27">
      <c r="A262" s="14">
        <v>39544</v>
      </c>
      <c r="B262" s="1">
        <v>0</v>
      </c>
      <c r="C262" s="28">
        <f t="shared" si="30"/>
        <v>0</v>
      </c>
      <c r="D262" s="8">
        <v>1.8920841765723557</v>
      </c>
      <c r="E262" s="4">
        <f t="shared" si="31"/>
        <v>0</v>
      </c>
      <c r="F262" s="4">
        <f t="shared" si="32"/>
        <v>0</v>
      </c>
      <c r="G262" s="4">
        <f t="shared" si="33"/>
        <v>0</v>
      </c>
      <c r="H262" s="7">
        <f t="shared" si="34"/>
        <v>0</v>
      </c>
      <c r="I262" s="5">
        <f t="shared" si="35"/>
        <v>0</v>
      </c>
      <c r="J262" s="5"/>
      <c r="K262" s="4">
        <f t="shared" si="36"/>
        <v>0</v>
      </c>
      <c r="L262" s="4">
        <f t="shared" si="37"/>
        <v>0</v>
      </c>
      <c r="M262" s="4">
        <f t="shared" si="38"/>
        <v>0</v>
      </c>
      <c r="N262" s="7">
        <f t="shared" si="39"/>
        <v>0</v>
      </c>
      <c r="P262" s="3"/>
      <c r="W262"/>
      <c r="Z262"/>
      <c r="AA262"/>
    </row>
    <row r="263" spans="1:27">
      <c r="A263" s="14">
        <v>39545</v>
      </c>
      <c r="B263" s="1">
        <v>1.6</v>
      </c>
      <c r="C263" s="28">
        <f t="shared" si="30"/>
        <v>0</v>
      </c>
      <c r="D263" s="8">
        <v>0.72288408446135921</v>
      </c>
      <c r="E263" s="4">
        <f t="shared" si="31"/>
        <v>1.6</v>
      </c>
      <c r="F263" s="4">
        <f t="shared" si="32"/>
        <v>0</v>
      </c>
      <c r="G263" s="4">
        <f t="shared" si="33"/>
        <v>0</v>
      </c>
      <c r="H263" s="7">
        <f t="shared" si="34"/>
        <v>0</v>
      </c>
      <c r="I263" s="5">
        <f t="shared" si="35"/>
        <v>0</v>
      </c>
      <c r="J263" s="5"/>
      <c r="K263" s="4">
        <f t="shared" si="36"/>
        <v>1.6</v>
      </c>
      <c r="L263" s="4">
        <f t="shared" si="37"/>
        <v>0</v>
      </c>
      <c r="M263" s="4">
        <f t="shared" si="38"/>
        <v>0</v>
      </c>
      <c r="N263" s="7">
        <f t="shared" si="39"/>
        <v>0</v>
      </c>
      <c r="P263" s="3"/>
      <c r="W263"/>
      <c r="Z263"/>
      <c r="AA263"/>
    </row>
    <row r="264" spans="1:27">
      <c r="A264" s="14">
        <v>39546</v>
      </c>
      <c r="B264" s="1">
        <v>0.2</v>
      </c>
      <c r="C264" s="28">
        <f t="shared" si="30"/>
        <v>0</v>
      </c>
      <c r="D264" s="8">
        <v>1.2235377144296926</v>
      </c>
      <c r="E264" s="4">
        <f t="shared" si="31"/>
        <v>0.2</v>
      </c>
      <c r="F264" s="4">
        <f t="shared" si="32"/>
        <v>0</v>
      </c>
      <c r="G264" s="4">
        <f t="shared" si="33"/>
        <v>0</v>
      </c>
      <c r="H264" s="7">
        <f t="shared" si="34"/>
        <v>0</v>
      </c>
      <c r="I264" s="5">
        <f t="shared" si="35"/>
        <v>0</v>
      </c>
      <c r="J264" s="5"/>
      <c r="K264" s="4">
        <f t="shared" si="36"/>
        <v>0.2</v>
      </c>
      <c r="L264" s="4">
        <f t="shared" si="37"/>
        <v>0</v>
      </c>
      <c r="M264" s="4">
        <f t="shared" si="38"/>
        <v>0</v>
      </c>
      <c r="N264" s="7">
        <f t="shared" si="39"/>
        <v>0</v>
      </c>
      <c r="P264" s="3"/>
      <c r="W264"/>
      <c r="Z264"/>
      <c r="AA264"/>
    </row>
    <row r="265" spans="1:27">
      <c r="A265" s="14">
        <v>39547</v>
      </c>
      <c r="B265" s="1">
        <v>0</v>
      </c>
      <c r="C265" s="28">
        <f t="shared" si="30"/>
        <v>0</v>
      </c>
      <c r="D265" s="8">
        <v>1.4519016518590968</v>
      </c>
      <c r="E265" s="4">
        <f t="shared" si="31"/>
        <v>0</v>
      </c>
      <c r="F265" s="4">
        <f t="shared" si="32"/>
        <v>0</v>
      </c>
      <c r="G265" s="4">
        <f t="shared" si="33"/>
        <v>0</v>
      </c>
      <c r="H265" s="7">
        <f t="shared" si="34"/>
        <v>0</v>
      </c>
      <c r="I265" s="5">
        <f t="shared" si="35"/>
        <v>0</v>
      </c>
      <c r="J265" s="5"/>
      <c r="K265" s="4">
        <f t="shared" si="36"/>
        <v>0</v>
      </c>
      <c r="L265" s="4">
        <f t="shared" si="37"/>
        <v>0</v>
      </c>
      <c r="M265" s="4">
        <f t="shared" si="38"/>
        <v>0</v>
      </c>
      <c r="N265" s="7">
        <f t="shared" si="39"/>
        <v>0</v>
      </c>
      <c r="P265" s="3"/>
      <c r="W265"/>
      <c r="Z265"/>
      <c r="AA265"/>
    </row>
    <row r="266" spans="1:27">
      <c r="A266" s="14">
        <v>39548</v>
      </c>
      <c r="B266" s="1">
        <v>0</v>
      </c>
      <c r="C266" s="28">
        <f t="shared" si="30"/>
        <v>0</v>
      </c>
      <c r="D266" s="8">
        <v>1.5264223940761663</v>
      </c>
      <c r="E266" s="4">
        <f t="shared" si="31"/>
        <v>0</v>
      </c>
      <c r="F266" s="4">
        <f t="shared" si="32"/>
        <v>0</v>
      </c>
      <c r="G266" s="4">
        <f t="shared" si="33"/>
        <v>0</v>
      </c>
      <c r="H266" s="7">
        <f t="shared" si="34"/>
        <v>0</v>
      </c>
      <c r="I266" s="5">
        <f t="shared" si="35"/>
        <v>0</v>
      </c>
      <c r="J266" s="5"/>
      <c r="K266" s="4">
        <f t="shared" si="36"/>
        <v>0</v>
      </c>
      <c r="L266" s="4">
        <f t="shared" si="37"/>
        <v>0</v>
      </c>
      <c r="M266" s="4">
        <f t="shared" si="38"/>
        <v>0</v>
      </c>
      <c r="N266" s="7">
        <f t="shared" si="39"/>
        <v>0</v>
      </c>
      <c r="P266" s="3"/>
      <c r="W266"/>
      <c r="Z266"/>
      <c r="AA266"/>
    </row>
    <row r="267" spans="1:27">
      <c r="A267" s="14">
        <v>39549</v>
      </c>
      <c r="B267" s="1">
        <v>0</v>
      </c>
      <c r="C267" s="28">
        <f t="shared" si="30"/>
        <v>0</v>
      </c>
      <c r="D267" s="8">
        <v>0.67851571597394167</v>
      </c>
      <c r="E267" s="4">
        <f t="shared" si="31"/>
        <v>0</v>
      </c>
      <c r="F267" s="4">
        <f t="shared" si="32"/>
        <v>0</v>
      </c>
      <c r="G267" s="4">
        <f t="shared" si="33"/>
        <v>0</v>
      </c>
      <c r="H267" s="7">
        <f t="shared" si="34"/>
        <v>0</v>
      </c>
      <c r="I267" s="5">
        <f t="shared" si="35"/>
        <v>0</v>
      </c>
      <c r="J267" s="5"/>
      <c r="K267" s="4">
        <f t="shared" si="36"/>
        <v>0</v>
      </c>
      <c r="L267" s="4">
        <f t="shared" si="37"/>
        <v>0</v>
      </c>
      <c r="M267" s="4">
        <f t="shared" si="38"/>
        <v>0</v>
      </c>
      <c r="N267" s="7">
        <f t="shared" si="39"/>
        <v>0</v>
      </c>
      <c r="P267" s="3"/>
      <c r="W267"/>
      <c r="Z267"/>
      <c r="AA267"/>
    </row>
    <row r="268" spans="1:27">
      <c r="A268" s="14">
        <v>39550</v>
      </c>
      <c r="B268" s="1">
        <v>0</v>
      </c>
      <c r="C268" s="28">
        <f t="shared" si="30"/>
        <v>0</v>
      </c>
      <c r="D268" s="8">
        <v>1.6265418024972136</v>
      </c>
      <c r="E268" s="4">
        <f t="shared" si="31"/>
        <v>0</v>
      </c>
      <c r="F268" s="4">
        <f t="shared" si="32"/>
        <v>0</v>
      </c>
      <c r="G268" s="4">
        <f t="shared" si="33"/>
        <v>0</v>
      </c>
      <c r="H268" s="7">
        <f t="shared" si="34"/>
        <v>0</v>
      </c>
      <c r="I268" s="5">
        <f t="shared" si="35"/>
        <v>0</v>
      </c>
      <c r="J268" s="5"/>
      <c r="K268" s="4">
        <f t="shared" si="36"/>
        <v>0</v>
      </c>
      <c r="L268" s="4">
        <f t="shared" si="37"/>
        <v>0</v>
      </c>
      <c r="M268" s="4">
        <f t="shared" si="38"/>
        <v>0</v>
      </c>
      <c r="N268" s="7">
        <f t="shared" si="39"/>
        <v>0</v>
      </c>
      <c r="P268" s="3"/>
      <c r="W268"/>
      <c r="Z268"/>
      <c r="AA268"/>
    </row>
    <row r="269" spans="1:27">
      <c r="A269" s="14">
        <v>39551</v>
      </c>
      <c r="B269" s="1">
        <v>0</v>
      </c>
      <c r="C269" s="28">
        <f t="shared" si="30"/>
        <v>0</v>
      </c>
      <c r="D269" s="8">
        <v>1.5319815066421039</v>
      </c>
      <c r="E269" s="4">
        <f t="shared" si="31"/>
        <v>0</v>
      </c>
      <c r="F269" s="4">
        <f t="shared" si="32"/>
        <v>0</v>
      </c>
      <c r="G269" s="4">
        <f t="shared" si="33"/>
        <v>0</v>
      </c>
      <c r="H269" s="7">
        <f t="shared" si="34"/>
        <v>0</v>
      </c>
      <c r="I269" s="5">
        <f t="shared" si="35"/>
        <v>0</v>
      </c>
      <c r="J269" s="5"/>
      <c r="K269" s="4">
        <f t="shared" si="36"/>
        <v>0</v>
      </c>
      <c r="L269" s="4">
        <f t="shared" si="37"/>
        <v>0</v>
      </c>
      <c r="M269" s="4">
        <f t="shared" si="38"/>
        <v>0</v>
      </c>
      <c r="N269" s="7">
        <f t="shared" si="39"/>
        <v>0</v>
      </c>
      <c r="P269" s="3"/>
      <c r="W269"/>
      <c r="Z269"/>
      <c r="AA269"/>
    </row>
    <row r="270" spans="1:27">
      <c r="A270" s="14">
        <v>39552</v>
      </c>
      <c r="B270" s="1">
        <v>1.8</v>
      </c>
      <c r="C270" s="28">
        <f t="shared" si="30"/>
        <v>0</v>
      </c>
      <c r="D270" s="8">
        <v>1.1551002300711979</v>
      </c>
      <c r="E270" s="4">
        <f t="shared" si="31"/>
        <v>1.5319815066421039</v>
      </c>
      <c r="F270" s="4">
        <f t="shared" si="32"/>
        <v>0.26801849335789618</v>
      </c>
      <c r="G270" s="4">
        <f t="shared" si="33"/>
        <v>0</v>
      </c>
      <c r="H270" s="7">
        <f t="shared" si="34"/>
        <v>0</v>
      </c>
      <c r="I270" s="5">
        <f t="shared" si="35"/>
        <v>0</v>
      </c>
      <c r="J270" s="5"/>
      <c r="K270" s="4">
        <f t="shared" si="36"/>
        <v>1.5319815066421039</v>
      </c>
      <c r="L270" s="4">
        <f t="shared" si="37"/>
        <v>0.26801849335789618</v>
      </c>
      <c r="M270" s="4">
        <f t="shared" si="38"/>
        <v>0</v>
      </c>
      <c r="N270" s="7">
        <f t="shared" si="39"/>
        <v>0</v>
      </c>
      <c r="P270" s="3"/>
      <c r="W270"/>
      <c r="Z270"/>
      <c r="AA270"/>
    </row>
    <row r="271" spans="1:27">
      <c r="A271" s="14">
        <v>39553</v>
      </c>
      <c r="B271" s="1">
        <v>2.4</v>
      </c>
      <c r="C271" s="28">
        <f t="shared" ref="C271:C334" si="40">I271</f>
        <v>0</v>
      </c>
      <c r="D271" s="8">
        <v>1.3191849440279155</v>
      </c>
      <c r="E271" s="4">
        <f t="shared" si="31"/>
        <v>1.1551002300711979</v>
      </c>
      <c r="F271" s="4">
        <f t="shared" si="32"/>
        <v>1.244899769928802</v>
      </c>
      <c r="G271" s="4">
        <f t="shared" si="33"/>
        <v>0</v>
      </c>
      <c r="H271" s="7">
        <f t="shared" si="34"/>
        <v>0</v>
      </c>
      <c r="I271" s="5">
        <f t="shared" si="35"/>
        <v>0</v>
      </c>
      <c r="J271" s="5"/>
      <c r="K271" s="4">
        <f t="shared" si="36"/>
        <v>1.1551002300711979</v>
      </c>
      <c r="L271" s="4">
        <f t="shared" si="37"/>
        <v>1.244899769928802</v>
      </c>
      <c r="M271" s="4">
        <f t="shared" si="38"/>
        <v>0</v>
      </c>
      <c r="N271" s="7">
        <f t="shared" si="39"/>
        <v>0</v>
      </c>
      <c r="P271" s="3"/>
      <c r="W271"/>
      <c r="Z271"/>
      <c r="AA271"/>
    </row>
    <row r="272" spans="1:27">
      <c r="A272" s="14">
        <v>39554</v>
      </c>
      <c r="B272" s="1">
        <v>1.5</v>
      </c>
      <c r="C272" s="28">
        <f t="shared" si="40"/>
        <v>0</v>
      </c>
      <c r="D272" s="8">
        <v>0.85780181548955303</v>
      </c>
      <c r="E272" s="4">
        <f t="shared" ref="E272:E335" si="41">IF(G271+B272+C272&gt;D271,D271,G271+B272+C272)</f>
        <v>1.3191849440279155</v>
      </c>
      <c r="F272" s="4">
        <f t="shared" ref="F272:F335" si="42">IF(G271+B272+C272-E272&gt;$C$2,G271+B272+C272-E272-$C$2,0)</f>
        <v>0.18081505597208447</v>
      </c>
      <c r="G272" s="4">
        <f t="shared" ref="G272:G335" si="43">G271+B272+C272-E272-F272</f>
        <v>0</v>
      </c>
      <c r="H272" s="7">
        <f t="shared" ref="H272:H335" si="44">-$C$2+G272</f>
        <v>0</v>
      </c>
      <c r="I272" s="5">
        <f t="shared" ref="I272:I335" si="45">IF(G271+B272-D271&lt;$C$3,$I$1,$I$2)</f>
        <v>0</v>
      </c>
      <c r="J272" s="5"/>
      <c r="K272" s="4">
        <f t="shared" ref="K272:K335" si="46">IF(M271+B272&gt;D271,D271,M271+B272)</f>
        <v>1.3191849440279155</v>
      </c>
      <c r="L272" s="4">
        <f t="shared" ref="L272:L335" si="47">IF(M271+B272-E272&gt;$C$2,M271+B272-E272-$C$2,0)</f>
        <v>0.18081505597208447</v>
      </c>
      <c r="M272" s="4">
        <f t="shared" ref="M272:M335" si="48">M271+B272-K272-L272</f>
        <v>0</v>
      </c>
      <c r="N272" s="7">
        <f t="shared" ref="N272:N335" si="49">-$C$2+M272</f>
        <v>0</v>
      </c>
      <c r="P272" s="3"/>
      <c r="W272"/>
      <c r="Z272"/>
      <c r="AA272"/>
    </row>
    <row r="273" spans="1:27">
      <c r="A273" s="14">
        <v>39555</v>
      </c>
      <c r="B273" s="1">
        <v>0</v>
      </c>
      <c r="C273" s="28">
        <f t="shared" si="40"/>
        <v>0</v>
      </c>
      <c r="D273" s="8">
        <v>1.0436229004075399</v>
      </c>
      <c r="E273" s="4">
        <f t="shared" si="41"/>
        <v>0</v>
      </c>
      <c r="F273" s="4">
        <f t="shared" si="42"/>
        <v>0</v>
      </c>
      <c r="G273" s="4">
        <f t="shared" si="43"/>
        <v>0</v>
      </c>
      <c r="H273" s="7">
        <f t="shared" si="44"/>
        <v>0</v>
      </c>
      <c r="I273" s="5">
        <f t="shared" si="45"/>
        <v>0</v>
      </c>
      <c r="J273" s="5"/>
      <c r="K273" s="4">
        <f t="shared" si="46"/>
        <v>0</v>
      </c>
      <c r="L273" s="4">
        <f t="shared" si="47"/>
        <v>0</v>
      </c>
      <c r="M273" s="4">
        <f t="shared" si="48"/>
        <v>0</v>
      </c>
      <c r="N273" s="7">
        <f t="shared" si="49"/>
        <v>0</v>
      </c>
      <c r="P273" s="3"/>
      <c r="W273"/>
      <c r="Z273"/>
      <c r="AA273"/>
    </row>
    <row r="274" spans="1:27">
      <c r="A274" s="14">
        <v>39556</v>
      </c>
      <c r="B274" s="1">
        <v>4.4000000000000004</v>
      </c>
      <c r="C274" s="28">
        <f t="shared" si="40"/>
        <v>0</v>
      </c>
      <c r="D274" s="8">
        <v>1.6608683414564784</v>
      </c>
      <c r="E274" s="4">
        <f t="shared" si="41"/>
        <v>1.0436229004075399</v>
      </c>
      <c r="F274" s="4">
        <f t="shared" si="42"/>
        <v>3.3563770995924607</v>
      </c>
      <c r="G274" s="4">
        <f t="shared" si="43"/>
        <v>0</v>
      </c>
      <c r="H274" s="7">
        <f t="shared" si="44"/>
        <v>0</v>
      </c>
      <c r="I274" s="5">
        <f t="shared" si="45"/>
        <v>0</v>
      </c>
      <c r="J274" s="5"/>
      <c r="K274" s="4">
        <f t="shared" si="46"/>
        <v>1.0436229004075399</v>
      </c>
      <c r="L274" s="4">
        <f t="shared" si="47"/>
        <v>3.3563770995924607</v>
      </c>
      <c r="M274" s="4">
        <f t="shared" si="48"/>
        <v>0</v>
      </c>
      <c r="N274" s="7">
        <f t="shared" si="49"/>
        <v>0</v>
      </c>
      <c r="P274" s="3"/>
      <c r="W274"/>
      <c r="Z274"/>
      <c r="AA274"/>
    </row>
    <row r="275" spans="1:27">
      <c r="A275" s="14">
        <v>39557</v>
      </c>
      <c r="B275" s="1">
        <v>0</v>
      </c>
      <c r="C275" s="28">
        <f t="shared" si="40"/>
        <v>0</v>
      </c>
      <c r="D275" s="8">
        <v>1.5652255795710914</v>
      </c>
      <c r="E275" s="4">
        <f t="shared" si="41"/>
        <v>0</v>
      </c>
      <c r="F275" s="4">
        <f t="shared" si="42"/>
        <v>0</v>
      </c>
      <c r="G275" s="4">
        <f t="shared" si="43"/>
        <v>0</v>
      </c>
      <c r="H275" s="7">
        <f t="shared" si="44"/>
        <v>0</v>
      </c>
      <c r="I275" s="5">
        <f t="shared" si="45"/>
        <v>0</v>
      </c>
      <c r="J275" s="5"/>
      <c r="K275" s="4">
        <f t="shared" si="46"/>
        <v>0</v>
      </c>
      <c r="L275" s="4">
        <f t="shared" si="47"/>
        <v>0</v>
      </c>
      <c r="M275" s="4">
        <f t="shared" si="48"/>
        <v>0</v>
      </c>
      <c r="N275" s="7">
        <f t="shared" si="49"/>
        <v>0</v>
      </c>
      <c r="P275" s="3"/>
      <c r="W275"/>
      <c r="Z275"/>
      <c r="AA275"/>
    </row>
    <row r="276" spans="1:27">
      <c r="A276" s="14">
        <v>39558</v>
      </c>
      <c r="B276" s="1">
        <v>0</v>
      </c>
      <c r="C276" s="28">
        <f t="shared" si="40"/>
        <v>0</v>
      </c>
      <c r="D276" s="8">
        <v>1.7796770913336015</v>
      </c>
      <c r="E276" s="4">
        <f t="shared" si="41"/>
        <v>0</v>
      </c>
      <c r="F276" s="4">
        <f t="shared" si="42"/>
        <v>0</v>
      </c>
      <c r="G276" s="4">
        <f t="shared" si="43"/>
        <v>0</v>
      </c>
      <c r="H276" s="7">
        <f t="shared" si="44"/>
        <v>0</v>
      </c>
      <c r="I276" s="5">
        <f t="shared" si="45"/>
        <v>0</v>
      </c>
      <c r="J276" s="5"/>
      <c r="K276" s="4">
        <f t="shared" si="46"/>
        <v>0</v>
      </c>
      <c r="L276" s="4">
        <f t="shared" si="47"/>
        <v>0</v>
      </c>
      <c r="M276" s="4">
        <f t="shared" si="48"/>
        <v>0</v>
      </c>
      <c r="N276" s="7">
        <f t="shared" si="49"/>
        <v>0</v>
      </c>
      <c r="P276" s="3"/>
      <c r="W276"/>
      <c r="Z276"/>
      <c r="AA276"/>
    </row>
    <row r="277" spans="1:27">
      <c r="A277" s="14">
        <v>39559</v>
      </c>
      <c r="B277" s="1">
        <v>1</v>
      </c>
      <c r="C277" s="28">
        <f t="shared" si="40"/>
        <v>0</v>
      </c>
      <c r="D277" s="8">
        <v>1.9503271944935645</v>
      </c>
      <c r="E277" s="4">
        <f t="shared" si="41"/>
        <v>1</v>
      </c>
      <c r="F277" s="4">
        <f t="shared" si="42"/>
        <v>0</v>
      </c>
      <c r="G277" s="4">
        <f t="shared" si="43"/>
        <v>0</v>
      </c>
      <c r="H277" s="7">
        <f t="shared" si="44"/>
        <v>0</v>
      </c>
      <c r="I277" s="5">
        <f t="shared" si="45"/>
        <v>0</v>
      </c>
      <c r="J277" s="5"/>
      <c r="K277" s="4">
        <f t="shared" si="46"/>
        <v>1</v>
      </c>
      <c r="L277" s="4">
        <f t="shared" si="47"/>
        <v>0</v>
      </c>
      <c r="M277" s="4">
        <f t="shared" si="48"/>
        <v>0</v>
      </c>
      <c r="N277" s="7">
        <f t="shared" si="49"/>
        <v>0</v>
      </c>
      <c r="P277" s="3"/>
      <c r="W277"/>
      <c r="Z277"/>
      <c r="AA277"/>
    </row>
    <row r="278" spans="1:27">
      <c r="A278" s="14">
        <v>39560</v>
      </c>
      <c r="B278" s="1">
        <v>0</v>
      </c>
      <c r="C278" s="28">
        <f t="shared" si="40"/>
        <v>0</v>
      </c>
      <c r="D278" s="8">
        <v>1.0783101645961177</v>
      </c>
      <c r="E278" s="4">
        <f t="shared" si="41"/>
        <v>0</v>
      </c>
      <c r="F278" s="4">
        <f t="shared" si="42"/>
        <v>0</v>
      </c>
      <c r="G278" s="4">
        <f t="shared" si="43"/>
        <v>0</v>
      </c>
      <c r="H278" s="7">
        <f t="shared" si="44"/>
        <v>0</v>
      </c>
      <c r="I278" s="5">
        <f t="shared" si="45"/>
        <v>0</v>
      </c>
      <c r="J278" s="5"/>
      <c r="K278" s="4">
        <f t="shared" si="46"/>
        <v>0</v>
      </c>
      <c r="L278" s="4">
        <f t="shared" si="47"/>
        <v>0</v>
      </c>
      <c r="M278" s="4">
        <f t="shared" si="48"/>
        <v>0</v>
      </c>
      <c r="N278" s="7">
        <f t="shared" si="49"/>
        <v>0</v>
      </c>
      <c r="P278" s="3"/>
      <c r="W278"/>
      <c r="Z278"/>
      <c r="AA278"/>
    </row>
    <row r="279" spans="1:27">
      <c r="A279" s="14">
        <v>39561</v>
      </c>
      <c r="B279" s="1">
        <v>0</v>
      </c>
      <c r="C279" s="28">
        <f t="shared" si="40"/>
        <v>0</v>
      </c>
      <c r="D279" s="8">
        <v>1.625441371163808</v>
      </c>
      <c r="E279" s="4">
        <f t="shared" si="41"/>
        <v>0</v>
      </c>
      <c r="F279" s="4">
        <f t="shared" si="42"/>
        <v>0</v>
      </c>
      <c r="G279" s="4">
        <f t="shared" si="43"/>
        <v>0</v>
      </c>
      <c r="H279" s="7">
        <f t="shared" si="44"/>
        <v>0</v>
      </c>
      <c r="I279" s="5">
        <f t="shared" si="45"/>
        <v>0</v>
      </c>
      <c r="J279" s="5"/>
      <c r="K279" s="4">
        <f t="shared" si="46"/>
        <v>0</v>
      </c>
      <c r="L279" s="4">
        <f t="shared" si="47"/>
        <v>0</v>
      </c>
      <c r="M279" s="4">
        <f t="shared" si="48"/>
        <v>0</v>
      </c>
      <c r="N279" s="7">
        <f t="shared" si="49"/>
        <v>0</v>
      </c>
      <c r="P279" s="3"/>
      <c r="W279"/>
      <c r="Z279"/>
      <c r="AA279"/>
    </row>
    <row r="280" spans="1:27">
      <c r="A280" s="14">
        <v>39562</v>
      </c>
      <c r="B280" s="1">
        <v>0</v>
      </c>
      <c r="C280" s="28">
        <f t="shared" si="40"/>
        <v>0</v>
      </c>
      <c r="D280" s="8">
        <v>1.5314323054584635</v>
      </c>
      <c r="E280" s="4">
        <f t="shared" si="41"/>
        <v>0</v>
      </c>
      <c r="F280" s="4">
        <f t="shared" si="42"/>
        <v>0</v>
      </c>
      <c r="G280" s="4">
        <f t="shared" si="43"/>
        <v>0</v>
      </c>
      <c r="H280" s="7">
        <f t="shared" si="44"/>
        <v>0</v>
      </c>
      <c r="I280" s="5">
        <f t="shared" si="45"/>
        <v>0</v>
      </c>
      <c r="J280" s="5"/>
      <c r="K280" s="4">
        <f t="shared" si="46"/>
        <v>0</v>
      </c>
      <c r="L280" s="4">
        <f t="shared" si="47"/>
        <v>0</v>
      </c>
      <c r="M280" s="4">
        <f t="shared" si="48"/>
        <v>0</v>
      </c>
      <c r="N280" s="7">
        <f t="shared" si="49"/>
        <v>0</v>
      </c>
      <c r="P280" s="3"/>
      <c r="W280"/>
      <c r="Z280"/>
      <c r="AA280"/>
    </row>
    <row r="281" spans="1:27">
      <c r="A281" s="14">
        <v>39563</v>
      </c>
      <c r="B281" s="1">
        <v>0.4</v>
      </c>
      <c r="C281" s="28">
        <f t="shared" si="40"/>
        <v>0</v>
      </c>
      <c r="D281" s="8">
        <v>0.67112363653608509</v>
      </c>
      <c r="E281" s="4">
        <f t="shared" si="41"/>
        <v>0.4</v>
      </c>
      <c r="F281" s="4">
        <f t="shared" si="42"/>
        <v>0</v>
      </c>
      <c r="G281" s="4">
        <f t="shared" si="43"/>
        <v>0</v>
      </c>
      <c r="H281" s="7">
        <f t="shared" si="44"/>
        <v>0</v>
      </c>
      <c r="I281" s="5">
        <f t="shared" si="45"/>
        <v>0</v>
      </c>
      <c r="J281" s="5"/>
      <c r="K281" s="4">
        <f t="shared" si="46"/>
        <v>0.4</v>
      </c>
      <c r="L281" s="4">
        <f t="shared" si="47"/>
        <v>0</v>
      </c>
      <c r="M281" s="4">
        <f t="shared" si="48"/>
        <v>0</v>
      </c>
      <c r="N281" s="7">
        <f t="shared" si="49"/>
        <v>0</v>
      </c>
      <c r="P281" s="3"/>
      <c r="W281"/>
      <c r="Z281"/>
      <c r="AA281"/>
    </row>
    <row r="282" spans="1:27">
      <c r="A282" s="14">
        <v>39564</v>
      </c>
      <c r="B282" s="1">
        <v>0</v>
      </c>
      <c r="C282" s="28">
        <f t="shared" si="40"/>
        <v>0</v>
      </c>
      <c r="D282" s="8">
        <v>1.3719653687332736</v>
      </c>
      <c r="E282" s="4">
        <f t="shared" si="41"/>
        <v>0</v>
      </c>
      <c r="F282" s="4">
        <f t="shared" si="42"/>
        <v>0</v>
      </c>
      <c r="G282" s="4">
        <f t="shared" si="43"/>
        <v>0</v>
      </c>
      <c r="H282" s="7">
        <f t="shared" si="44"/>
        <v>0</v>
      </c>
      <c r="I282" s="5">
        <f t="shared" si="45"/>
        <v>0</v>
      </c>
      <c r="J282" s="5"/>
      <c r="K282" s="4">
        <f t="shared" si="46"/>
        <v>0</v>
      </c>
      <c r="L282" s="4">
        <f t="shared" si="47"/>
        <v>0</v>
      </c>
      <c r="M282" s="4">
        <f t="shared" si="48"/>
        <v>0</v>
      </c>
      <c r="N282" s="7">
        <f t="shared" si="49"/>
        <v>0</v>
      </c>
      <c r="P282" s="3"/>
      <c r="W282"/>
      <c r="Z282"/>
      <c r="AA282"/>
    </row>
    <row r="283" spans="1:27">
      <c r="A283" s="14">
        <v>39565</v>
      </c>
      <c r="B283" s="1">
        <v>0</v>
      </c>
      <c r="C283" s="28">
        <f t="shared" si="40"/>
        <v>0</v>
      </c>
      <c r="D283" s="8">
        <v>1.9164382423469022</v>
      </c>
      <c r="E283" s="4">
        <f t="shared" si="41"/>
        <v>0</v>
      </c>
      <c r="F283" s="4">
        <f t="shared" si="42"/>
        <v>0</v>
      </c>
      <c r="G283" s="4">
        <f t="shared" si="43"/>
        <v>0</v>
      </c>
      <c r="H283" s="7">
        <f t="shared" si="44"/>
        <v>0</v>
      </c>
      <c r="I283" s="5">
        <f t="shared" si="45"/>
        <v>0</v>
      </c>
      <c r="J283" s="5"/>
      <c r="K283" s="4">
        <f t="shared" si="46"/>
        <v>0</v>
      </c>
      <c r="L283" s="4">
        <f t="shared" si="47"/>
        <v>0</v>
      </c>
      <c r="M283" s="4">
        <f t="shared" si="48"/>
        <v>0</v>
      </c>
      <c r="N283" s="7">
        <f t="shared" si="49"/>
        <v>0</v>
      </c>
      <c r="P283" s="3"/>
      <c r="W283"/>
      <c r="Z283"/>
      <c r="AA283"/>
    </row>
    <row r="284" spans="1:27">
      <c r="A284" s="14">
        <v>39566</v>
      </c>
      <c r="B284" s="1">
        <v>0</v>
      </c>
      <c r="C284" s="28">
        <f t="shared" si="40"/>
        <v>0</v>
      </c>
      <c r="D284" s="8">
        <v>2.0952700262123303</v>
      </c>
      <c r="E284" s="4">
        <f t="shared" si="41"/>
        <v>0</v>
      </c>
      <c r="F284" s="4">
        <f t="shared" si="42"/>
        <v>0</v>
      </c>
      <c r="G284" s="4">
        <f t="shared" si="43"/>
        <v>0</v>
      </c>
      <c r="H284" s="7">
        <f t="shared" si="44"/>
        <v>0</v>
      </c>
      <c r="I284" s="5">
        <f t="shared" si="45"/>
        <v>0</v>
      </c>
      <c r="J284" s="5"/>
      <c r="K284" s="4">
        <f t="shared" si="46"/>
        <v>0</v>
      </c>
      <c r="L284" s="4">
        <f t="shared" si="47"/>
        <v>0</v>
      </c>
      <c r="M284" s="4">
        <f t="shared" si="48"/>
        <v>0</v>
      </c>
      <c r="N284" s="7">
        <f t="shared" si="49"/>
        <v>0</v>
      </c>
      <c r="P284" s="3"/>
      <c r="W284"/>
      <c r="Z284"/>
      <c r="AA284"/>
    </row>
    <row r="285" spans="1:27">
      <c r="A285" s="14">
        <v>39567</v>
      </c>
      <c r="B285" s="1">
        <v>0.2</v>
      </c>
      <c r="C285" s="28">
        <f t="shared" si="40"/>
        <v>0</v>
      </c>
      <c r="D285" s="8">
        <v>2.5641942806381008</v>
      </c>
      <c r="E285" s="4">
        <f t="shared" si="41"/>
        <v>0.2</v>
      </c>
      <c r="F285" s="4">
        <f t="shared" si="42"/>
        <v>0</v>
      </c>
      <c r="G285" s="4">
        <f t="shared" si="43"/>
        <v>0</v>
      </c>
      <c r="H285" s="7">
        <f t="shared" si="44"/>
        <v>0</v>
      </c>
      <c r="I285" s="5">
        <f t="shared" si="45"/>
        <v>0</v>
      </c>
      <c r="J285" s="5"/>
      <c r="K285" s="4">
        <f t="shared" si="46"/>
        <v>0.2</v>
      </c>
      <c r="L285" s="4">
        <f t="shared" si="47"/>
        <v>0</v>
      </c>
      <c r="M285" s="4">
        <f t="shared" si="48"/>
        <v>0</v>
      </c>
      <c r="N285" s="7">
        <f t="shared" si="49"/>
        <v>0</v>
      </c>
      <c r="P285" s="3"/>
      <c r="W285"/>
      <c r="Z285"/>
      <c r="AA285"/>
    </row>
    <row r="286" spans="1:27">
      <c r="A286" s="14">
        <v>39568</v>
      </c>
      <c r="B286" s="1">
        <v>3.4</v>
      </c>
      <c r="C286" s="28">
        <f t="shared" si="40"/>
        <v>0</v>
      </c>
      <c r="D286" s="8">
        <v>2.1271991461893807</v>
      </c>
      <c r="E286" s="4">
        <f t="shared" si="41"/>
        <v>2.5641942806381008</v>
      </c>
      <c r="F286" s="4">
        <f t="shared" si="42"/>
        <v>0.83580571936189907</v>
      </c>
      <c r="G286" s="4">
        <f t="shared" si="43"/>
        <v>0</v>
      </c>
      <c r="H286" s="7">
        <f t="shared" si="44"/>
        <v>0</v>
      </c>
      <c r="I286" s="5">
        <f t="shared" si="45"/>
        <v>0</v>
      </c>
      <c r="J286" s="5"/>
      <c r="K286" s="4">
        <f t="shared" si="46"/>
        <v>2.5641942806381008</v>
      </c>
      <c r="L286" s="4">
        <f t="shared" si="47"/>
        <v>0.83580571936189907</v>
      </c>
      <c r="M286" s="4">
        <f t="shared" si="48"/>
        <v>0</v>
      </c>
      <c r="N286" s="7">
        <f t="shared" si="49"/>
        <v>0</v>
      </c>
      <c r="P286" s="3"/>
      <c r="W286"/>
      <c r="Z286"/>
      <c r="AA286"/>
    </row>
    <row r="287" spans="1:27">
      <c r="A287" s="14">
        <v>39569</v>
      </c>
      <c r="B287" s="1">
        <v>0.4</v>
      </c>
      <c r="C287" s="28">
        <f t="shared" si="40"/>
        <v>0</v>
      </c>
      <c r="D287" s="8">
        <v>0.87632138388643943</v>
      </c>
      <c r="E287" s="4">
        <f t="shared" si="41"/>
        <v>0.4</v>
      </c>
      <c r="F287" s="4">
        <f t="shared" si="42"/>
        <v>0</v>
      </c>
      <c r="G287" s="4">
        <f t="shared" si="43"/>
        <v>0</v>
      </c>
      <c r="H287" s="7">
        <f t="shared" si="44"/>
        <v>0</v>
      </c>
      <c r="I287" s="5">
        <f t="shared" si="45"/>
        <v>0</v>
      </c>
      <c r="J287" s="5"/>
      <c r="K287" s="4">
        <f t="shared" si="46"/>
        <v>0.4</v>
      </c>
      <c r="L287" s="4">
        <f t="shared" si="47"/>
        <v>0</v>
      </c>
      <c r="M287" s="4">
        <f t="shared" si="48"/>
        <v>0</v>
      </c>
      <c r="N287" s="7">
        <f t="shared" si="49"/>
        <v>0</v>
      </c>
      <c r="P287" s="3"/>
      <c r="W287"/>
      <c r="Z287"/>
      <c r="AA287"/>
    </row>
    <row r="288" spans="1:27">
      <c r="A288" s="14">
        <v>39570</v>
      </c>
      <c r="B288" s="1">
        <v>23.6</v>
      </c>
      <c r="C288" s="28">
        <f t="shared" si="40"/>
        <v>0</v>
      </c>
      <c r="D288" s="8">
        <v>1.3321350582875564</v>
      </c>
      <c r="E288" s="4">
        <f t="shared" si="41"/>
        <v>0.87632138388643943</v>
      </c>
      <c r="F288" s="4">
        <f t="shared" si="42"/>
        <v>22.723678616113563</v>
      </c>
      <c r="G288" s="4">
        <f t="shared" si="43"/>
        <v>0</v>
      </c>
      <c r="H288" s="7">
        <f t="shared" si="44"/>
        <v>0</v>
      </c>
      <c r="I288" s="5">
        <f t="shared" si="45"/>
        <v>0</v>
      </c>
      <c r="J288" s="5"/>
      <c r="K288" s="4">
        <f t="shared" si="46"/>
        <v>0.87632138388643943</v>
      </c>
      <c r="L288" s="4">
        <f t="shared" si="47"/>
        <v>22.723678616113563</v>
      </c>
      <c r="M288" s="4">
        <f t="shared" si="48"/>
        <v>0</v>
      </c>
      <c r="N288" s="7">
        <f t="shared" si="49"/>
        <v>0</v>
      </c>
      <c r="P288" s="3"/>
      <c r="W288"/>
      <c r="Z288"/>
      <c r="AA288"/>
    </row>
    <row r="289" spans="1:27">
      <c r="A289" s="14">
        <v>39571</v>
      </c>
      <c r="B289" s="1">
        <v>11.2</v>
      </c>
      <c r="C289" s="28">
        <f t="shared" si="40"/>
        <v>0</v>
      </c>
      <c r="D289" s="8">
        <v>0.7861754541202477</v>
      </c>
      <c r="E289" s="4">
        <f t="shared" si="41"/>
        <v>1.3321350582875564</v>
      </c>
      <c r="F289" s="4">
        <f t="shared" si="42"/>
        <v>9.8678649417124422</v>
      </c>
      <c r="G289" s="4">
        <f t="shared" si="43"/>
        <v>0</v>
      </c>
      <c r="H289" s="7">
        <f t="shared" si="44"/>
        <v>0</v>
      </c>
      <c r="I289" s="5">
        <f t="shared" si="45"/>
        <v>0</v>
      </c>
      <c r="J289" s="5"/>
      <c r="K289" s="4">
        <f t="shared" si="46"/>
        <v>1.3321350582875564</v>
      </c>
      <c r="L289" s="4">
        <f t="shared" si="47"/>
        <v>9.8678649417124422</v>
      </c>
      <c r="M289" s="4">
        <f t="shared" si="48"/>
        <v>0</v>
      </c>
      <c r="N289" s="7">
        <f t="shared" si="49"/>
        <v>0</v>
      </c>
      <c r="P289" s="3"/>
      <c r="W289"/>
      <c r="Z289"/>
      <c r="AA289"/>
    </row>
    <row r="290" spans="1:27">
      <c r="A290" s="14">
        <v>39572</v>
      </c>
      <c r="B290" s="1">
        <v>0</v>
      </c>
      <c r="C290" s="28">
        <f t="shared" si="40"/>
        <v>0</v>
      </c>
      <c r="D290" s="8">
        <v>0.98400303674899436</v>
      </c>
      <c r="E290" s="4">
        <f t="shared" si="41"/>
        <v>0</v>
      </c>
      <c r="F290" s="4">
        <f t="shared" si="42"/>
        <v>0</v>
      </c>
      <c r="G290" s="4">
        <f t="shared" si="43"/>
        <v>0</v>
      </c>
      <c r="H290" s="7">
        <f t="shared" si="44"/>
        <v>0</v>
      </c>
      <c r="I290" s="5">
        <f t="shared" si="45"/>
        <v>0</v>
      </c>
      <c r="J290" s="5"/>
      <c r="K290" s="4">
        <f t="shared" si="46"/>
        <v>0</v>
      </c>
      <c r="L290" s="4">
        <f t="shared" si="47"/>
        <v>0</v>
      </c>
      <c r="M290" s="4">
        <f t="shared" si="48"/>
        <v>0</v>
      </c>
      <c r="N290" s="7">
        <f t="shared" si="49"/>
        <v>0</v>
      </c>
      <c r="P290" s="3"/>
      <c r="W290"/>
      <c r="Z290"/>
      <c r="AA290"/>
    </row>
    <row r="291" spans="1:27">
      <c r="A291" s="14">
        <v>39573</v>
      </c>
      <c r="B291" s="1">
        <v>0</v>
      </c>
      <c r="C291" s="28">
        <f t="shared" si="40"/>
        <v>0</v>
      </c>
      <c r="D291" s="8">
        <v>0.70995016300653857</v>
      </c>
      <c r="E291" s="4">
        <f t="shared" si="41"/>
        <v>0</v>
      </c>
      <c r="F291" s="4">
        <f t="shared" si="42"/>
        <v>0</v>
      </c>
      <c r="G291" s="4">
        <f t="shared" si="43"/>
        <v>0</v>
      </c>
      <c r="H291" s="7">
        <f t="shared" si="44"/>
        <v>0</v>
      </c>
      <c r="I291" s="5">
        <f t="shared" si="45"/>
        <v>0</v>
      </c>
      <c r="J291" s="5"/>
      <c r="K291" s="4">
        <f t="shared" si="46"/>
        <v>0</v>
      </c>
      <c r="L291" s="4">
        <f t="shared" si="47"/>
        <v>0</v>
      </c>
      <c r="M291" s="4">
        <f t="shared" si="48"/>
        <v>0</v>
      </c>
      <c r="N291" s="7">
        <f t="shared" si="49"/>
        <v>0</v>
      </c>
      <c r="P291" s="3"/>
      <c r="W291"/>
      <c r="Z291"/>
      <c r="AA291"/>
    </row>
    <row r="292" spans="1:27">
      <c r="A292" s="14">
        <v>39574</v>
      </c>
      <c r="B292" s="1">
        <v>0</v>
      </c>
      <c r="C292" s="28">
        <f t="shared" si="40"/>
        <v>0</v>
      </c>
      <c r="D292" s="8">
        <v>0.79665153537144928</v>
      </c>
      <c r="E292" s="4">
        <f t="shared" si="41"/>
        <v>0</v>
      </c>
      <c r="F292" s="4">
        <f t="shared" si="42"/>
        <v>0</v>
      </c>
      <c r="G292" s="4">
        <f t="shared" si="43"/>
        <v>0</v>
      </c>
      <c r="H292" s="7">
        <f t="shared" si="44"/>
        <v>0</v>
      </c>
      <c r="I292" s="5">
        <f t="shared" si="45"/>
        <v>0</v>
      </c>
      <c r="J292" s="5"/>
      <c r="K292" s="4">
        <f t="shared" si="46"/>
        <v>0</v>
      </c>
      <c r="L292" s="4">
        <f t="shared" si="47"/>
        <v>0</v>
      </c>
      <c r="M292" s="4">
        <f t="shared" si="48"/>
        <v>0</v>
      </c>
      <c r="N292" s="7">
        <f t="shared" si="49"/>
        <v>0</v>
      </c>
      <c r="P292" s="3"/>
      <c r="W292"/>
      <c r="Z292"/>
      <c r="AA292"/>
    </row>
    <row r="293" spans="1:27">
      <c r="A293" s="14">
        <v>39575</v>
      </c>
      <c r="B293" s="1">
        <v>0.2</v>
      </c>
      <c r="C293" s="28">
        <f t="shared" si="40"/>
        <v>0</v>
      </c>
      <c r="D293" s="8">
        <v>1.1601026571958957</v>
      </c>
      <c r="E293" s="4">
        <f t="shared" si="41"/>
        <v>0.2</v>
      </c>
      <c r="F293" s="4">
        <f t="shared" si="42"/>
        <v>0</v>
      </c>
      <c r="G293" s="4">
        <f t="shared" si="43"/>
        <v>0</v>
      </c>
      <c r="H293" s="7">
        <f t="shared" si="44"/>
        <v>0</v>
      </c>
      <c r="I293" s="5">
        <f t="shared" si="45"/>
        <v>0</v>
      </c>
      <c r="J293" s="5"/>
      <c r="K293" s="4">
        <f t="shared" si="46"/>
        <v>0.2</v>
      </c>
      <c r="L293" s="4">
        <f t="shared" si="47"/>
        <v>0</v>
      </c>
      <c r="M293" s="4">
        <f t="shared" si="48"/>
        <v>0</v>
      </c>
      <c r="N293" s="7">
        <f t="shared" si="49"/>
        <v>0</v>
      </c>
      <c r="P293" s="3"/>
      <c r="W293"/>
      <c r="Z293"/>
      <c r="AA293"/>
    </row>
    <row r="294" spans="1:27">
      <c r="A294" s="14">
        <v>39576</v>
      </c>
      <c r="B294" s="1">
        <v>0</v>
      </c>
      <c r="C294" s="28">
        <f t="shared" si="40"/>
        <v>0</v>
      </c>
      <c r="D294" s="8">
        <v>1.4341650860775459</v>
      </c>
      <c r="E294" s="4">
        <f t="shared" si="41"/>
        <v>0</v>
      </c>
      <c r="F294" s="4">
        <f t="shared" si="42"/>
        <v>0</v>
      </c>
      <c r="G294" s="4">
        <f t="shared" si="43"/>
        <v>0</v>
      </c>
      <c r="H294" s="7">
        <f t="shared" si="44"/>
        <v>0</v>
      </c>
      <c r="I294" s="5">
        <f t="shared" si="45"/>
        <v>0</v>
      </c>
      <c r="J294" s="5"/>
      <c r="K294" s="4">
        <f t="shared" si="46"/>
        <v>0</v>
      </c>
      <c r="L294" s="4">
        <f t="shared" si="47"/>
        <v>0</v>
      </c>
      <c r="M294" s="4">
        <f t="shared" si="48"/>
        <v>0</v>
      </c>
      <c r="N294" s="7">
        <f t="shared" si="49"/>
        <v>0</v>
      </c>
      <c r="P294" s="3"/>
      <c r="W294"/>
      <c r="Z294"/>
      <c r="AA294"/>
    </row>
    <row r="295" spans="1:27">
      <c r="A295" s="14">
        <v>39577</v>
      </c>
      <c r="B295" s="1">
        <v>1</v>
      </c>
      <c r="C295" s="28">
        <f t="shared" si="40"/>
        <v>0</v>
      </c>
      <c r="D295" s="8">
        <v>-4.305793490373104E-2</v>
      </c>
      <c r="E295" s="4">
        <f t="shared" si="41"/>
        <v>1</v>
      </c>
      <c r="F295" s="4">
        <f t="shared" si="42"/>
        <v>0</v>
      </c>
      <c r="G295" s="4">
        <f t="shared" si="43"/>
        <v>0</v>
      </c>
      <c r="H295" s="7">
        <f t="shared" si="44"/>
        <v>0</v>
      </c>
      <c r="I295" s="5">
        <f t="shared" si="45"/>
        <v>0</v>
      </c>
      <c r="J295" s="5"/>
      <c r="K295" s="4">
        <f t="shared" si="46"/>
        <v>1</v>
      </c>
      <c r="L295" s="4">
        <f t="shared" si="47"/>
        <v>0</v>
      </c>
      <c r="M295" s="4">
        <f t="shared" si="48"/>
        <v>0</v>
      </c>
      <c r="N295" s="7">
        <f t="shared" si="49"/>
        <v>0</v>
      </c>
      <c r="P295" s="3"/>
      <c r="W295"/>
      <c r="Z295"/>
      <c r="AA295"/>
    </row>
    <row r="296" spans="1:27">
      <c r="A296" s="14">
        <v>39578</v>
      </c>
      <c r="B296" s="1">
        <v>0</v>
      </c>
      <c r="C296" s="28">
        <f t="shared" si="40"/>
        <v>0</v>
      </c>
      <c r="D296" s="8">
        <v>1.256036503129256</v>
      </c>
      <c r="E296" s="4">
        <f t="shared" si="41"/>
        <v>-4.305793490373104E-2</v>
      </c>
      <c r="F296" s="4">
        <f t="shared" si="42"/>
        <v>4.305793490373104E-2</v>
      </c>
      <c r="G296" s="4">
        <f t="shared" si="43"/>
        <v>0</v>
      </c>
      <c r="H296" s="7">
        <f t="shared" si="44"/>
        <v>0</v>
      </c>
      <c r="I296" s="5">
        <f t="shared" si="45"/>
        <v>0</v>
      </c>
      <c r="J296" s="5"/>
      <c r="K296" s="4">
        <f t="shared" si="46"/>
        <v>-4.305793490373104E-2</v>
      </c>
      <c r="L296" s="4">
        <f t="shared" si="47"/>
        <v>4.305793490373104E-2</v>
      </c>
      <c r="M296" s="4">
        <f t="shared" si="48"/>
        <v>0</v>
      </c>
      <c r="N296" s="7">
        <f t="shared" si="49"/>
        <v>0</v>
      </c>
      <c r="P296" s="3"/>
      <c r="W296"/>
      <c r="Z296"/>
      <c r="AA296"/>
    </row>
    <row r="297" spans="1:27">
      <c r="A297" s="14">
        <v>39579</v>
      </c>
      <c r="B297" s="1">
        <v>1.8</v>
      </c>
      <c r="C297" s="28">
        <f t="shared" si="40"/>
        <v>0</v>
      </c>
      <c r="D297" s="8">
        <v>1.0038135195243449</v>
      </c>
      <c r="E297" s="4">
        <f t="shared" si="41"/>
        <v>1.256036503129256</v>
      </c>
      <c r="F297" s="4">
        <f t="shared" si="42"/>
        <v>0.54396349687074408</v>
      </c>
      <c r="G297" s="4">
        <f t="shared" si="43"/>
        <v>0</v>
      </c>
      <c r="H297" s="7">
        <f t="shared" si="44"/>
        <v>0</v>
      </c>
      <c r="I297" s="5">
        <f t="shared" si="45"/>
        <v>0</v>
      </c>
      <c r="J297" s="5"/>
      <c r="K297" s="4">
        <f t="shared" si="46"/>
        <v>1.256036503129256</v>
      </c>
      <c r="L297" s="4">
        <f t="shared" si="47"/>
        <v>0.54396349687074408</v>
      </c>
      <c r="M297" s="4">
        <f t="shared" si="48"/>
        <v>0</v>
      </c>
      <c r="N297" s="7">
        <f t="shared" si="49"/>
        <v>0</v>
      </c>
      <c r="P297" s="3"/>
      <c r="W297"/>
      <c r="Z297"/>
      <c r="AA297"/>
    </row>
    <row r="298" spans="1:27">
      <c r="A298" s="14">
        <v>39580</v>
      </c>
      <c r="B298" s="1">
        <v>0.2</v>
      </c>
      <c r="C298" s="28">
        <f t="shared" si="40"/>
        <v>0</v>
      </c>
      <c r="D298" s="8">
        <v>0.75807094459709679</v>
      </c>
      <c r="E298" s="4">
        <f t="shared" si="41"/>
        <v>0.2</v>
      </c>
      <c r="F298" s="4">
        <f t="shared" si="42"/>
        <v>0</v>
      </c>
      <c r="G298" s="4">
        <f t="shared" si="43"/>
        <v>0</v>
      </c>
      <c r="H298" s="7">
        <f t="shared" si="44"/>
        <v>0</v>
      </c>
      <c r="I298" s="5">
        <f t="shared" si="45"/>
        <v>0</v>
      </c>
      <c r="J298" s="5"/>
      <c r="K298" s="4">
        <f t="shared" si="46"/>
        <v>0.2</v>
      </c>
      <c r="L298" s="4">
        <f t="shared" si="47"/>
        <v>0</v>
      </c>
      <c r="M298" s="4">
        <f t="shared" si="48"/>
        <v>0</v>
      </c>
      <c r="N298" s="7">
        <f t="shared" si="49"/>
        <v>0</v>
      </c>
      <c r="P298" s="3"/>
      <c r="W298"/>
      <c r="Z298"/>
      <c r="AA298"/>
    </row>
    <row r="299" spans="1:27">
      <c r="A299" s="14">
        <v>39581</v>
      </c>
      <c r="B299" s="1">
        <v>0</v>
      </c>
      <c r="C299" s="28">
        <f t="shared" si="40"/>
        <v>0</v>
      </c>
      <c r="D299" s="8">
        <v>1.2120949876802858</v>
      </c>
      <c r="E299" s="4">
        <f t="shared" si="41"/>
        <v>0</v>
      </c>
      <c r="F299" s="4">
        <f t="shared" si="42"/>
        <v>0</v>
      </c>
      <c r="G299" s="4">
        <f t="shared" si="43"/>
        <v>0</v>
      </c>
      <c r="H299" s="7">
        <f t="shared" si="44"/>
        <v>0</v>
      </c>
      <c r="I299" s="5">
        <f t="shared" si="45"/>
        <v>0</v>
      </c>
      <c r="J299" s="5"/>
      <c r="K299" s="4">
        <f t="shared" si="46"/>
        <v>0</v>
      </c>
      <c r="L299" s="4">
        <f t="shared" si="47"/>
        <v>0</v>
      </c>
      <c r="M299" s="4">
        <f t="shared" si="48"/>
        <v>0</v>
      </c>
      <c r="N299" s="7">
        <f t="shared" si="49"/>
        <v>0</v>
      </c>
      <c r="P299" s="3"/>
      <c r="W299"/>
      <c r="Z299"/>
      <c r="AA299"/>
    </row>
    <row r="300" spans="1:27">
      <c r="A300" s="14">
        <v>39582</v>
      </c>
      <c r="B300" s="1">
        <v>0</v>
      </c>
      <c r="C300" s="28">
        <f t="shared" si="40"/>
        <v>0</v>
      </c>
      <c r="D300" s="8">
        <v>0.78676806450498493</v>
      </c>
      <c r="E300" s="4">
        <f t="shared" si="41"/>
        <v>0</v>
      </c>
      <c r="F300" s="4">
        <f t="shared" si="42"/>
        <v>0</v>
      </c>
      <c r="G300" s="4">
        <f t="shared" si="43"/>
        <v>0</v>
      </c>
      <c r="H300" s="7">
        <f t="shared" si="44"/>
        <v>0</v>
      </c>
      <c r="I300" s="5">
        <f t="shared" si="45"/>
        <v>0</v>
      </c>
      <c r="J300" s="5"/>
      <c r="K300" s="4">
        <f t="shared" si="46"/>
        <v>0</v>
      </c>
      <c r="L300" s="4">
        <f t="shared" si="47"/>
        <v>0</v>
      </c>
      <c r="M300" s="4">
        <f t="shared" si="48"/>
        <v>0</v>
      </c>
      <c r="N300" s="7">
        <f t="shared" si="49"/>
        <v>0</v>
      </c>
      <c r="P300" s="3"/>
      <c r="W300"/>
      <c r="Z300"/>
      <c r="AA300"/>
    </row>
    <row r="301" spans="1:27">
      <c r="A301" s="14">
        <v>39583</v>
      </c>
      <c r="B301" s="1">
        <v>0</v>
      </c>
      <c r="C301" s="28">
        <f t="shared" si="40"/>
        <v>0</v>
      </c>
      <c r="D301" s="8">
        <v>0.60133820932067628</v>
      </c>
      <c r="E301" s="4">
        <f t="shared" si="41"/>
        <v>0</v>
      </c>
      <c r="F301" s="4">
        <f t="shared" si="42"/>
        <v>0</v>
      </c>
      <c r="G301" s="4">
        <f t="shared" si="43"/>
        <v>0</v>
      </c>
      <c r="H301" s="7">
        <f t="shared" si="44"/>
        <v>0</v>
      </c>
      <c r="I301" s="5">
        <f t="shared" si="45"/>
        <v>0</v>
      </c>
      <c r="J301" s="5"/>
      <c r="K301" s="4">
        <f t="shared" si="46"/>
        <v>0</v>
      </c>
      <c r="L301" s="4">
        <f t="shared" si="47"/>
        <v>0</v>
      </c>
      <c r="M301" s="4">
        <f t="shared" si="48"/>
        <v>0</v>
      </c>
      <c r="N301" s="7">
        <f t="shared" si="49"/>
        <v>0</v>
      </c>
      <c r="P301" s="3"/>
      <c r="W301"/>
      <c r="Z301"/>
      <c r="AA301"/>
    </row>
    <row r="302" spans="1:27">
      <c r="A302" s="14">
        <v>39584</v>
      </c>
      <c r="B302" s="1">
        <v>0</v>
      </c>
      <c r="C302" s="28">
        <f t="shared" si="40"/>
        <v>0</v>
      </c>
      <c r="D302" s="8">
        <v>1.1608400540561101</v>
      </c>
      <c r="E302" s="4">
        <f t="shared" si="41"/>
        <v>0</v>
      </c>
      <c r="F302" s="4">
        <f t="shared" si="42"/>
        <v>0</v>
      </c>
      <c r="G302" s="4">
        <f t="shared" si="43"/>
        <v>0</v>
      </c>
      <c r="H302" s="7">
        <f t="shared" si="44"/>
        <v>0</v>
      </c>
      <c r="I302" s="5">
        <f t="shared" si="45"/>
        <v>0</v>
      </c>
      <c r="J302" s="5"/>
      <c r="K302" s="4">
        <f t="shared" si="46"/>
        <v>0</v>
      </c>
      <c r="L302" s="4">
        <f t="shared" si="47"/>
        <v>0</v>
      </c>
      <c r="M302" s="4">
        <f t="shared" si="48"/>
        <v>0</v>
      </c>
      <c r="N302" s="7">
        <f t="shared" si="49"/>
        <v>0</v>
      </c>
      <c r="P302" s="3"/>
      <c r="W302"/>
      <c r="Z302"/>
      <c r="AA302"/>
    </row>
    <row r="303" spans="1:27">
      <c r="A303" s="14">
        <v>39585</v>
      </c>
      <c r="B303" s="1">
        <v>0.2</v>
      </c>
      <c r="C303" s="28">
        <f t="shared" si="40"/>
        <v>0</v>
      </c>
      <c r="D303" s="8">
        <v>1.1640253855808955</v>
      </c>
      <c r="E303" s="4">
        <f t="shared" si="41"/>
        <v>0.2</v>
      </c>
      <c r="F303" s="4">
        <f t="shared" si="42"/>
        <v>0</v>
      </c>
      <c r="G303" s="4">
        <f t="shared" si="43"/>
        <v>0</v>
      </c>
      <c r="H303" s="7">
        <f t="shared" si="44"/>
        <v>0</v>
      </c>
      <c r="I303" s="5">
        <f t="shared" si="45"/>
        <v>0</v>
      </c>
      <c r="J303" s="5"/>
      <c r="K303" s="4">
        <f t="shared" si="46"/>
        <v>0.2</v>
      </c>
      <c r="L303" s="4">
        <f t="shared" si="47"/>
        <v>0</v>
      </c>
      <c r="M303" s="4">
        <f t="shared" si="48"/>
        <v>0</v>
      </c>
      <c r="N303" s="7">
        <f t="shared" si="49"/>
        <v>0</v>
      </c>
      <c r="P303" s="3"/>
      <c r="W303"/>
      <c r="Z303"/>
      <c r="AA303"/>
    </row>
    <row r="304" spans="1:27">
      <c r="A304" s="14">
        <v>39586</v>
      </c>
      <c r="B304" s="1">
        <v>0</v>
      </c>
      <c r="C304" s="28">
        <f t="shared" si="40"/>
        <v>0</v>
      </c>
      <c r="D304" s="8">
        <v>0.85169036579721091</v>
      </c>
      <c r="E304" s="4">
        <f t="shared" si="41"/>
        <v>0</v>
      </c>
      <c r="F304" s="4">
        <f t="shared" si="42"/>
        <v>0</v>
      </c>
      <c r="G304" s="4">
        <f t="shared" si="43"/>
        <v>0</v>
      </c>
      <c r="H304" s="7">
        <f t="shared" si="44"/>
        <v>0</v>
      </c>
      <c r="I304" s="5">
        <f t="shared" si="45"/>
        <v>0</v>
      </c>
      <c r="J304" s="5"/>
      <c r="K304" s="4">
        <f t="shared" si="46"/>
        <v>0</v>
      </c>
      <c r="L304" s="4">
        <f t="shared" si="47"/>
        <v>0</v>
      </c>
      <c r="M304" s="4">
        <f t="shared" si="48"/>
        <v>0</v>
      </c>
      <c r="N304" s="7">
        <f t="shared" si="49"/>
        <v>0</v>
      </c>
      <c r="P304" s="3"/>
      <c r="W304"/>
      <c r="Z304"/>
      <c r="AA304"/>
    </row>
    <row r="305" spans="1:27">
      <c r="A305" s="14">
        <v>39587</v>
      </c>
      <c r="B305" s="1">
        <v>0</v>
      </c>
      <c r="C305" s="28">
        <f t="shared" si="40"/>
        <v>0</v>
      </c>
      <c r="D305" s="8">
        <v>1.7620643627425974</v>
      </c>
      <c r="E305" s="4">
        <f t="shared" si="41"/>
        <v>0</v>
      </c>
      <c r="F305" s="4">
        <f t="shared" si="42"/>
        <v>0</v>
      </c>
      <c r="G305" s="4">
        <f t="shared" si="43"/>
        <v>0</v>
      </c>
      <c r="H305" s="7">
        <f t="shared" si="44"/>
        <v>0</v>
      </c>
      <c r="I305" s="5">
        <f t="shared" si="45"/>
        <v>0</v>
      </c>
      <c r="J305" s="5"/>
      <c r="K305" s="4">
        <f t="shared" si="46"/>
        <v>0</v>
      </c>
      <c r="L305" s="4">
        <f t="shared" si="47"/>
        <v>0</v>
      </c>
      <c r="M305" s="4">
        <f t="shared" si="48"/>
        <v>0</v>
      </c>
      <c r="N305" s="7">
        <f t="shared" si="49"/>
        <v>0</v>
      </c>
      <c r="P305" s="3"/>
      <c r="W305"/>
      <c r="Z305"/>
      <c r="AA305"/>
    </row>
    <row r="306" spans="1:27">
      <c r="A306" s="14">
        <v>39588</v>
      </c>
      <c r="B306" s="1">
        <v>0</v>
      </c>
      <c r="C306" s="28">
        <f t="shared" si="40"/>
        <v>0</v>
      </c>
      <c r="D306" s="8">
        <v>0.10252439108354232</v>
      </c>
      <c r="E306" s="4">
        <f t="shared" si="41"/>
        <v>0</v>
      </c>
      <c r="F306" s="4">
        <f t="shared" si="42"/>
        <v>0</v>
      </c>
      <c r="G306" s="4">
        <f t="shared" si="43"/>
        <v>0</v>
      </c>
      <c r="H306" s="7">
        <f t="shared" si="44"/>
        <v>0</v>
      </c>
      <c r="I306" s="5">
        <f t="shared" si="45"/>
        <v>0</v>
      </c>
      <c r="J306" s="5"/>
      <c r="K306" s="4">
        <f t="shared" si="46"/>
        <v>0</v>
      </c>
      <c r="L306" s="4">
        <f t="shared" si="47"/>
        <v>0</v>
      </c>
      <c r="M306" s="4">
        <f t="shared" si="48"/>
        <v>0</v>
      </c>
      <c r="N306" s="7">
        <f t="shared" si="49"/>
        <v>0</v>
      </c>
      <c r="P306" s="3"/>
      <c r="W306"/>
      <c r="Z306"/>
      <c r="AA306"/>
    </row>
    <row r="307" spans="1:27">
      <c r="A307" s="14">
        <v>39589</v>
      </c>
      <c r="B307" s="1">
        <v>0</v>
      </c>
      <c r="C307" s="28">
        <f t="shared" si="40"/>
        <v>0</v>
      </c>
      <c r="D307" s="8">
        <v>1.2766626389281523</v>
      </c>
      <c r="E307" s="4">
        <f t="shared" si="41"/>
        <v>0</v>
      </c>
      <c r="F307" s="4">
        <f t="shared" si="42"/>
        <v>0</v>
      </c>
      <c r="G307" s="4">
        <f t="shared" si="43"/>
        <v>0</v>
      </c>
      <c r="H307" s="7">
        <f t="shared" si="44"/>
        <v>0</v>
      </c>
      <c r="I307" s="5">
        <f t="shared" si="45"/>
        <v>0</v>
      </c>
      <c r="J307" s="5"/>
      <c r="K307" s="4">
        <f t="shared" si="46"/>
        <v>0</v>
      </c>
      <c r="L307" s="4">
        <f t="shared" si="47"/>
        <v>0</v>
      </c>
      <c r="M307" s="4">
        <f t="shared" si="48"/>
        <v>0</v>
      </c>
      <c r="N307" s="7">
        <f t="shared" si="49"/>
        <v>0</v>
      </c>
      <c r="P307" s="3"/>
      <c r="W307"/>
      <c r="Z307"/>
      <c r="AA307"/>
    </row>
    <row r="308" spans="1:27">
      <c r="A308" s="14">
        <v>39590</v>
      </c>
      <c r="B308" s="1">
        <v>8</v>
      </c>
      <c r="C308" s="28">
        <f t="shared" si="40"/>
        <v>0</v>
      </c>
      <c r="D308" s="8">
        <v>0.38052848070277551</v>
      </c>
      <c r="E308" s="4">
        <f t="shared" si="41"/>
        <v>1.2766626389281523</v>
      </c>
      <c r="F308" s="4">
        <f t="shared" si="42"/>
        <v>6.7233373610718479</v>
      </c>
      <c r="G308" s="4">
        <f t="shared" si="43"/>
        <v>0</v>
      </c>
      <c r="H308" s="7">
        <f t="shared" si="44"/>
        <v>0</v>
      </c>
      <c r="I308" s="5">
        <f t="shared" si="45"/>
        <v>0</v>
      </c>
      <c r="J308" s="5"/>
      <c r="K308" s="4">
        <f t="shared" si="46"/>
        <v>1.2766626389281523</v>
      </c>
      <c r="L308" s="4">
        <f t="shared" si="47"/>
        <v>6.7233373610718479</v>
      </c>
      <c r="M308" s="4">
        <f t="shared" si="48"/>
        <v>0</v>
      </c>
      <c r="N308" s="7">
        <f t="shared" si="49"/>
        <v>0</v>
      </c>
      <c r="P308" s="3"/>
      <c r="W308"/>
      <c r="Z308"/>
      <c r="AA308"/>
    </row>
    <row r="309" spans="1:27">
      <c r="A309" s="14">
        <v>39591</v>
      </c>
      <c r="B309" s="1">
        <v>0.4</v>
      </c>
      <c r="C309" s="28">
        <f t="shared" si="40"/>
        <v>0</v>
      </c>
      <c r="D309" s="8">
        <v>0.82208331178128702</v>
      </c>
      <c r="E309" s="4">
        <f t="shared" si="41"/>
        <v>0.38052848070277551</v>
      </c>
      <c r="F309" s="4">
        <f t="shared" si="42"/>
        <v>1.9471519297224515E-2</v>
      </c>
      <c r="G309" s="4">
        <f t="shared" si="43"/>
        <v>0</v>
      </c>
      <c r="H309" s="7">
        <f t="shared" si="44"/>
        <v>0</v>
      </c>
      <c r="I309" s="5">
        <f t="shared" si="45"/>
        <v>0</v>
      </c>
      <c r="J309" s="5"/>
      <c r="K309" s="4">
        <f t="shared" si="46"/>
        <v>0.38052848070277551</v>
      </c>
      <c r="L309" s="4">
        <f t="shared" si="47"/>
        <v>1.9471519297224515E-2</v>
      </c>
      <c r="M309" s="4">
        <f t="shared" si="48"/>
        <v>0</v>
      </c>
      <c r="N309" s="7">
        <f t="shared" si="49"/>
        <v>0</v>
      </c>
      <c r="P309" s="3"/>
      <c r="W309"/>
      <c r="Z309"/>
      <c r="AA309"/>
    </row>
    <row r="310" spans="1:27">
      <c r="A310" s="14">
        <v>39592</v>
      </c>
      <c r="B310" s="1">
        <v>2</v>
      </c>
      <c r="C310" s="28">
        <f t="shared" si="40"/>
        <v>0</v>
      </c>
      <c r="D310" s="8">
        <v>0.69632591660538667</v>
      </c>
      <c r="E310" s="4">
        <f t="shared" si="41"/>
        <v>0.82208331178128702</v>
      </c>
      <c r="F310" s="4">
        <f t="shared" si="42"/>
        <v>1.1779166882187129</v>
      </c>
      <c r="G310" s="4">
        <f t="shared" si="43"/>
        <v>0</v>
      </c>
      <c r="H310" s="7">
        <f t="shared" si="44"/>
        <v>0</v>
      </c>
      <c r="I310" s="5">
        <f t="shared" si="45"/>
        <v>0</v>
      </c>
      <c r="J310" s="5"/>
      <c r="K310" s="4">
        <f t="shared" si="46"/>
        <v>0.82208331178128702</v>
      </c>
      <c r="L310" s="4">
        <f t="shared" si="47"/>
        <v>1.1779166882187129</v>
      </c>
      <c r="M310" s="4">
        <f t="shared" si="48"/>
        <v>0</v>
      </c>
      <c r="N310" s="7">
        <f t="shared" si="49"/>
        <v>0</v>
      </c>
      <c r="P310" s="3"/>
      <c r="W310"/>
      <c r="Z310"/>
      <c r="AA310"/>
    </row>
    <row r="311" spans="1:27">
      <c r="A311" s="14">
        <v>39593</v>
      </c>
      <c r="B311" s="1">
        <v>0.4</v>
      </c>
      <c r="C311" s="28">
        <f t="shared" si="40"/>
        <v>0</v>
      </c>
      <c r="D311" s="8">
        <v>0.62780290870613942</v>
      </c>
      <c r="E311" s="4">
        <f t="shared" si="41"/>
        <v>0.4</v>
      </c>
      <c r="F311" s="4">
        <f t="shared" si="42"/>
        <v>0</v>
      </c>
      <c r="G311" s="4">
        <f t="shared" si="43"/>
        <v>0</v>
      </c>
      <c r="H311" s="7">
        <f t="shared" si="44"/>
        <v>0</v>
      </c>
      <c r="I311" s="5">
        <f t="shared" si="45"/>
        <v>0</v>
      </c>
      <c r="J311" s="5"/>
      <c r="K311" s="4">
        <f t="shared" si="46"/>
        <v>0.4</v>
      </c>
      <c r="L311" s="4">
        <f t="shared" si="47"/>
        <v>0</v>
      </c>
      <c r="M311" s="4">
        <f t="shared" si="48"/>
        <v>0</v>
      </c>
      <c r="N311" s="7">
        <f t="shared" si="49"/>
        <v>0</v>
      </c>
      <c r="P311" s="3"/>
      <c r="W311"/>
      <c r="Z311"/>
      <c r="AA311"/>
    </row>
    <row r="312" spans="1:27">
      <c r="A312" s="14">
        <v>39594</v>
      </c>
      <c r="B312" s="1">
        <v>0</v>
      </c>
      <c r="C312" s="28">
        <f t="shared" si="40"/>
        <v>0</v>
      </c>
      <c r="D312" s="8">
        <v>0.63760754466460479</v>
      </c>
      <c r="E312" s="4">
        <f t="shared" si="41"/>
        <v>0</v>
      </c>
      <c r="F312" s="4">
        <f t="shared" si="42"/>
        <v>0</v>
      </c>
      <c r="G312" s="4">
        <f t="shared" si="43"/>
        <v>0</v>
      </c>
      <c r="H312" s="7">
        <f t="shared" si="44"/>
        <v>0</v>
      </c>
      <c r="I312" s="5">
        <f t="shared" si="45"/>
        <v>0</v>
      </c>
      <c r="J312" s="5"/>
      <c r="K312" s="4">
        <f t="shared" si="46"/>
        <v>0</v>
      </c>
      <c r="L312" s="4">
        <f t="shared" si="47"/>
        <v>0</v>
      </c>
      <c r="M312" s="4">
        <f t="shared" si="48"/>
        <v>0</v>
      </c>
      <c r="N312" s="7">
        <f t="shared" si="49"/>
        <v>0</v>
      </c>
      <c r="P312" s="3"/>
      <c r="W312"/>
      <c r="Z312"/>
      <c r="AA312"/>
    </row>
    <row r="313" spans="1:27">
      <c r="A313" s="14">
        <v>39595</v>
      </c>
      <c r="B313" s="1">
        <v>0.2</v>
      </c>
      <c r="C313" s="28">
        <f t="shared" si="40"/>
        <v>0</v>
      </c>
      <c r="D313" s="8">
        <v>0.58397520117044488</v>
      </c>
      <c r="E313" s="4">
        <f t="shared" si="41"/>
        <v>0.2</v>
      </c>
      <c r="F313" s="4">
        <f t="shared" si="42"/>
        <v>0</v>
      </c>
      <c r="G313" s="4">
        <f t="shared" si="43"/>
        <v>0</v>
      </c>
      <c r="H313" s="7">
        <f t="shared" si="44"/>
        <v>0</v>
      </c>
      <c r="I313" s="5">
        <f t="shared" si="45"/>
        <v>0</v>
      </c>
      <c r="J313" s="5"/>
      <c r="K313" s="4">
        <f t="shared" si="46"/>
        <v>0.2</v>
      </c>
      <c r="L313" s="4">
        <f t="shared" si="47"/>
        <v>0</v>
      </c>
      <c r="M313" s="4">
        <f t="shared" si="48"/>
        <v>0</v>
      </c>
      <c r="N313" s="7">
        <f t="shared" si="49"/>
        <v>0</v>
      </c>
      <c r="P313" s="3"/>
      <c r="W313"/>
      <c r="Z313"/>
      <c r="AA313"/>
    </row>
    <row r="314" spans="1:27">
      <c r="A314" s="14">
        <v>39596</v>
      </c>
      <c r="B314" s="1">
        <v>0</v>
      </c>
      <c r="C314" s="28">
        <f t="shared" si="40"/>
        <v>0</v>
      </c>
      <c r="D314" s="8">
        <v>0.69153385782479715</v>
      </c>
      <c r="E314" s="4">
        <f t="shared" si="41"/>
        <v>0</v>
      </c>
      <c r="F314" s="4">
        <f t="shared" si="42"/>
        <v>0</v>
      </c>
      <c r="G314" s="4">
        <f t="shared" si="43"/>
        <v>0</v>
      </c>
      <c r="H314" s="7">
        <f t="shared" si="44"/>
        <v>0</v>
      </c>
      <c r="I314" s="5">
        <f t="shared" si="45"/>
        <v>0</v>
      </c>
      <c r="J314" s="5"/>
      <c r="K314" s="4">
        <f t="shared" si="46"/>
        <v>0</v>
      </c>
      <c r="L314" s="4">
        <f t="shared" si="47"/>
        <v>0</v>
      </c>
      <c r="M314" s="4">
        <f t="shared" si="48"/>
        <v>0</v>
      </c>
      <c r="N314" s="7">
        <f t="shared" si="49"/>
        <v>0</v>
      </c>
      <c r="P314" s="3"/>
      <c r="W314"/>
      <c r="Z314"/>
      <c r="AA314"/>
    </row>
    <row r="315" spans="1:27">
      <c r="A315" s="14">
        <v>39597</v>
      </c>
      <c r="B315" s="1">
        <v>0.2</v>
      </c>
      <c r="C315" s="28">
        <f t="shared" si="40"/>
        <v>0</v>
      </c>
      <c r="D315" s="8">
        <v>0.56778278360638246</v>
      </c>
      <c r="E315" s="4">
        <f t="shared" si="41"/>
        <v>0.2</v>
      </c>
      <c r="F315" s="4">
        <f t="shared" si="42"/>
        <v>0</v>
      </c>
      <c r="G315" s="4">
        <f t="shared" si="43"/>
        <v>0</v>
      </c>
      <c r="H315" s="7">
        <f t="shared" si="44"/>
        <v>0</v>
      </c>
      <c r="I315" s="5">
        <f t="shared" si="45"/>
        <v>0</v>
      </c>
      <c r="J315" s="5"/>
      <c r="K315" s="4">
        <f t="shared" si="46"/>
        <v>0.2</v>
      </c>
      <c r="L315" s="4">
        <f t="shared" si="47"/>
        <v>0</v>
      </c>
      <c r="M315" s="4">
        <f t="shared" si="48"/>
        <v>0</v>
      </c>
      <c r="N315" s="7">
        <f t="shared" si="49"/>
        <v>0</v>
      </c>
      <c r="P315" s="3"/>
      <c r="W315"/>
      <c r="Z315"/>
      <c r="AA315"/>
    </row>
    <row r="316" spans="1:27">
      <c r="A316" s="14">
        <v>39598</v>
      </c>
      <c r="B316" s="1">
        <v>0</v>
      </c>
      <c r="C316" s="28">
        <f t="shared" si="40"/>
        <v>0</v>
      </c>
      <c r="D316" s="8">
        <v>0.73140553852210866</v>
      </c>
      <c r="E316" s="4">
        <f t="shared" si="41"/>
        <v>0</v>
      </c>
      <c r="F316" s="4">
        <f t="shared" si="42"/>
        <v>0</v>
      </c>
      <c r="G316" s="4">
        <f t="shared" si="43"/>
        <v>0</v>
      </c>
      <c r="H316" s="7">
        <f t="shared" si="44"/>
        <v>0</v>
      </c>
      <c r="I316" s="5">
        <f t="shared" si="45"/>
        <v>0</v>
      </c>
      <c r="J316" s="5"/>
      <c r="K316" s="4">
        <f t="shared" si="46"/>
        <v>0</v>
      </c>
      <c r="L316" s="4">
        <f t="shared" si="47"/>
        <v>0</v>
      </c>
      <c r="M316" s="4">
        <f t="shared" si="48"/>
        <v>0</v>
      </c>
      <c r="N316" s="7">
        <f t="shared" si="49"/>
        <v>0</v>
      </c>
      <c r="P316" s="3"/>
      <c r="W316"/>
      <c r="Z316"/>
      <c r="AA316"/>
    </row>
    <row r="317" spans="1:27">
      <c r="A317" s="14">
        <v>39599</v>
      </c>
      <c r="B317" s="1">
        <v>0</v>
      </c>
      <c r="C317" s="28">
        <f t="shared" si="40"/>
        <v>0</v>
      </c>
      <c r="D317" s="8">
        <v>1.1087257428535426</v>
      </c>
      <c r="E317" s="4">
        <f t="shared" si="41"/>
        <v>0</v>
      </c>
      <c r="F317" s="4">
        <f t="shared" si="42"/>
        <v>0</v>
      </c>
      <c r="G317" s="4">
        <f t="shared" si="43"/>
        <v>0</v>
      </c>
      <c r="H317" s="7">
        <f t="shared" si="44"/>
        <v>0</v>
      </c>
      <c r="I317" s="5">
        <f t="shared" si="45"/>
        <v>0</v>
      </c>
      <c r="J317" s="5"/>
      <c r="K317" s="4">
        <f t="shared" si="46"/>
        <v>0</v>
      </c>
      <c r="L317" s="4">
        <f t="shared" si="47"/>
        <v>0</v>
      </c>
      <c r="M317" s="4">
        <f t="shared" si="48"/>
        <v>0</v>
      </c>
      <c r="N317" s="7">
        <f t="shared" si="49"/>
        <v>0</v>
      </c>
      <c r="P317" s="3"/>
      <c r="W317"/>
      <c r="Z317"/>
      <c r="AA317"/>
    </row>
    <row r="318" spans="1:27">
      <c r="A318" s="14">
        <v>39600</v>
      </c>
      <c r="B318" s="1">
        <v>4.5999999999999996</v>
      </c>
      <c r="C318" s="28">
        <f t="shared" si="40"/>
        <v>0</v>
      </c>
      <c r="D318" s="8">
        <v>5.4748639491702077E-2</v>
      </c>
      <c r="E318" s="4">
        <f t="shared" si="41"/>
        <v>1.1087257428535426</v>
      </c>
      <c r="F318" s="4">
        <f t="shared" si="42"/>
        <v>3.4912742571464568</v>
      </c>
      <c r="G318" s="4">
        <f t="shared" si="43"/>
        <v>0</v>
      </c>
      <c r="H318" s="7">
        <f t="shared" si="44"/>
        <v>0</v>
      </c>
      <c r="I318" s="5">
        <f t="shared" si="45"/>
        <v>0</v>
      </c>
      <c r="J318" s="5"/>
      <c r="K318" s="4">
        <f t="shared" si="46"/>
        <v>1.1087257428535426</v>
      </c>
      <c r="L318" s="4">
        <f t="shared" si="47"/>
        <v>3.4912742571464568</v>
      </c>
      <c r="M318" s="4">
        <f t="shared" si="48"/>
        <v>0</v>
      </c>
      <c r="N318" s="7">
        <f t="shared" si="49"/>
        <v>0</v>
      </c>
      <c r="P318" s="3"/>
      <c r="W318"/>
      <c r="Z318"/>
      <c r="AA318"/>
    </row>
    <row r="319" spans="1:27">
      <c r="A319" s="14">
        <v>39601</v>
      </c>
      <c r="B319" s="1">
        <v>0.4</v>
      </c>
      <c r="C319" s="28">
        <f t="shared" si="40"/>
        <v>0</v>
      </c>
      <c r="D319" s="8">
        <v>0.43271516818102312</v>
      </c>
      <c r="E319" s="4">
        <f t="shared" si="41"/>
        <v>5.4748639491702077E-2</v>
      </c>
      <c r="F319" s="4">
        <f t="shared" si="42"/>
        <v>0.34525136050829797</v>
      </c>
      <c r="G319" s="4">
        <f t="shared" si="43"/>
        <v>0</v>
      </c>
      <c r="H319" s="7">
        <f t="shared" si="44"/>
        <v>0</v>
      </c>
      <c r="I319" s="5">
        <f t="shared" si="45"/>
        <v>0</v>
      </c>
      <c r="J319" s="5"/>
      <c r="K319" s="4">
        <f t="shared" si="46"/>
        <v>5.4748639491702077E-2</v>
      </c>
      <c r="L319" s="4">
        <f t="shared" si="47"/>
        <v>0.34525136050829797</v>
      </c>
      <c r="M319" s="4">
        <f t="shared" si="48"/>
        <v>0</v>
      </c>
      <c r="N319" s="7">
        <f t="shared" si="49"/>
        <v>0</v>
      </c>
      <c r="P319" s="3"/>
      <c r="W319"/>
      <c r="Z319"/>
      <c r="AA319"/>
    </row>
    <row r="320" spans="1:27">
      <c r="A320" s="14">
        <v>39602</v>
      </c>
      <c r="B320" s="1">
        <v>1.8</v>
      </c>
      <c r="C320" s="28">
        <f t="shared" si="40"/>
        <v>0</v>
      </c>
      <c r="D320" s="8">
        <v>0.88239459652724006</v>
      </c>
      <c r="E320" s="4">
        <f t="shared" si="41"/>
        <v>0.43271516818102312</v>
      </c>
      <c r="F320" s="4">
        <f t="shared" si="42"/>
        <v>1.367284831818977</v>
      </c>
      <c r="G320" s="4">
        <f t="shared" si="43"/>
        <v>0</v>
      </c>
      <c r="H320" s="7">
        <f t="shared" si="44"/>
        <v>0</v>
      </c>
      <c r="I320" s="5">
        <f t="shared" si="45"/>
        <v>0</v>
      </c>
      <c r="J320" s="5"/>
      <c r="K320" s="4">
        <f t="shared" si="46"/>
        <v>0.43271516818102312</v>
      </c>
      <c r="L320" s="4">
        <f t="shared" si="47"/>
        <v>1.367284831818977</v>
      </c>
      <c r="M320" s="4">
        <f t="shared" si="48"/>
        <v>0</v>
      </c>
      <c r="N320" s="7">
        <f t="shared" si="49"/>
        <v>0</v>
      </c>
      <c r="P320" s="3"/>
      <c r="W320"/>
      <c r="Z320"/>
      <c r="AA320"/>
    </row>
    <row r="321" spans="1:27">
      <c r="A321" s="14">
        <v>39603</v>
      </c>
      <c r="B321" s="1">
        <v>0</v>
      </c>
      <c r="C321" s="28">
        <f t="shared" si="40"/>
        <v>0</v>
      </c>
      <c r="D321" s="8">
        <v>0.91741987781938739</v>
      </c>
      <c r="E321" s="4">
        <f t="shared" si="41"/>
        <v>0</v>
      </c>
      <c r="F321" s="4">
        <f t="shared" si="42"/>
        <v>0</v>
      </c>
      <c r="G321" s="4">
        <f t="shared" si="43"/>
        <v>0</v>
      </c>
      <c r="H321" s="7">
        <f t="shared" si="44"/>
        <v>0</v>
      </c>
      <c r="I321" s="5">
        <f t="shared" si="45"/>
        <v>0</v>
      </c>
      <c r="J321" s="5"/>
      <c r="K321" s="4">
        <f t="shared" si="46"/>
        <v>0</v>
      </c>
      <c r="L321" s="4">
        <f t="shared" si="47"/>
        <v>0</v>
      </c>
      <c r="M321" s="4">
        <f t="shared" si="48"/>
        <v>0</v>
      </c>
      <c r="N321" s="7">
        <f t="shared" si="49"/>
        <v>0</v>
      </c>
      <c r="P321" s="3"/>
      <c r="W321"/>
      <c r="Z321"/>
      <c r="AA321"/>
    </row>
    <row r="322" spans="1:27">
      <c r="A322" s="14">
        <v>39604</v>
      </c>
      <c r="B322" s="1">
        <v>0</v>
      </c>
      <c r="C322" s="28">
        <f t="shared" si="40"/>
        <v>0</v>
      </c>
      <c r="D322" s="8">
        <v>0.78442764607700755</v>
      </c>
      <c r="E322" s="4">
        <f t="shared" si="41"/>
        <v>0</v>
      </c>
      <c r="F322" s="4">
        <f t="shared" si="42"/>
        <v>0</v>
      </c>
      <c r="G322" s="4">
        <f t="shared" si="43"/>
        <v>0</v>
      </c>
      <c r="H322" s="7">
        <f t="shared" si="44"/>
        <v>0</v>
      </c>
      <c r="I322" s="5">
        <f t="shared" si="45"/>
        <v>0</v>
      </c>
      <c r="J322" s="5"/>
      <c r="K322" s="4">
        <f t="shared" si="46"/>
        <v>0</v>
      </c>
      <c r="L322" s="4">
        <f t="shared" si="47"/>
        <v>0</v>
      </c>
      <c r="M322" s="4">
        <f t="shared" si="48"/>
        <v>0</v>
      </c>
      <c r="N322" s="7">
        <f t="shared" si="49"/>
        <v>0</v>
      </c>
      <c r="P322" s="3"/>
      <c r="W322"/>
      <c r="Z322"/>
      <c r="AA322"/>
    </row>
    <row r="323" spans="1:27">
      <c r="A323" s="14">
        <v>39605</v>
      </c>
      <c r="B323" s="1">
        <v>0</v>
      </c>
      <c r="C323" s="28">
        <f t="shared" si="40"/>
        <v>0</v>
      </c>
      <c r="D323" s="8">
        <v>2.2922541795599392</v>
      </c>
      <c r="E323" s="4">
        <f t="shared" si="41"/>
        <v>0</v>
      </c>
      <c r="F323" s="4">
        <f t="shared" si="42"/>
        <v>0</v>
      </c>
      <c r="G323" s="4">
        <f t="shared" si="43"/>
        <v>0</v>
      </c>
      <c r="H323" s="7">
        <f t="shared" si="44"/>
        <v>0</v>
      </c>
      <c r="I323" s="5">
        <f t="shared" si="45"/>
        <v>0</v>
      </c>
      <c r="J323" s="5"/>
      <c r="K323" s="4">
        <f t="shared" si="46"/>
        <v>0</v>
      </c>
      <c r="L323" s="4">
        <f t="shared" si="47"/>
        <v>0</v>
      </c>
      <c r="M323" s="4">
        <f t="shared" si="48"/>
        <v>0</v>
      </c>
      <c r="N323" s="7">
        <f t="shared" si="49"/>
        <v>0</v>
      </c>
      <c r="P323" s="3"/>
      <c r="W323"/>
      <c r="Z323"/>
      <c r="AA323"/>
    </row>
    <row r="324" spans="1:27">
      <c r="A324" s="14">
        <v>39606</v>
      </c>
      <c r="B324" s="1">
        <v>12.6</v>
      </c>
      <c r="C324" s="28">
        <f t="shared" si="40"/>
        <v>0</v>
      </c>
      <c r="D324" s="8">
        <v>2.295451710055965</v>
      </c>
      <c r="E324" s="4">
        <f t="shared" si="41"/>
        <v>2.2922541795599392</v>
      </c>
      <c r="F324" s="4">
        <f t="shared" si="42"/>
        <v>10.307745820440061</v>
      </c>
      <c r="G324" s="4">
        <f t="shared" si="43"/>
        <v>0</v>
      </c>
      <c r="H324" s="7">
        <f t="shared" si="44"/>
        <v>0</v>
      </c>
      <c r="I324" s="5">
        <f t="shared" si="45"/>
        <v>0</v>
      </c>
      <c r="J324" s="5"/>
      <c r="K324" s="4">
        <f t="shared" si="46"/>
        <v>2.2922541795599392</v>
      </c>
      <c r="L324" s="4">
        <f t="shared" si="47"/>
        <v>10.307745820440061</v>
      </c>
      <c r="M324" s="4">
        <f t="shared" si="48"/>
        <v>0</v>
      </c>
      <c r="N324" s="7">
        <f t="shared" si="49"/>
        <v>0</v>
      </c>
      <c r="P324" s="3"/>
      <c r="W324"/>
      <c r="Z324"/>
      <c r="AA324"/>
    </row>
    <row r="325" spans="1:27">
      <c r="A325" s="14">
        <v>39607</v>
      </c>
      <c r="B325" s="1">
        <v>2.6</v>
      </c>
      <c r="C325" s="28">
        <f t="shared" si="40"/>
        <v>0</v>
      </c>
      <c r="D325" s="8">
        <v>1.0688997992750384</v>
      </c>
      <c r="E325" s="4">
        <f t="shared" si="41"/>
        <v>2.295451710055965</v>
      </c>
      <c r="F325" s="4">
        <f t="shared" si="42"/>
        <v>0.30454828994403504</v>
      </c>
      <c r="G325" s="4">
        <f t="shared" si="43"/>
        <v>0</v>
      </c>
      <c r="H325" s="7">
        <f t="shared" si="44"/>
        <v>0</v>
      </c>
      <c r="I325" s="5">
        <f t="shared" si="45"/>
        <v>0</v>
      </c>
      <c r="J325" s="5"/>
      <c r="K325" s="4">
        <f t="shared" si="46"/>
        <v>2.295451710055965</v>
      </c>
      <c r="L325" s="4">
        <f t="shared" si="47"/>
        <v>0.30454828994403504</v>
      </c>
      <c r="M325" s="4">
        <f t="shared" si="48"/>
        <v>0</v>
      </c>
      <c r="N325" s="7">
        <f t="shared" si="49"/>
        <v>0</v>
      </c>
      <c r="P325" s="3"/>
      <c r="W325"/>
      <c r="Z325"/>
      <c r="AA325"/>
    </row>
    <row r="326" spans="1:27">
      <c r="A326" s="14">
        <v>39608</v>
      </c>
      <c r="B326" s="1">
        <v>0</v>
      </c>
      <c r="C326" s="28">
        <f t="shared" si="40"/>
        <v>0</v>
      </c>
      <c r="D326" s="8">
        <v>1.5661557989755519</v>
      </c>
      <c r="E326" s="4">
        <f t="shared" si="41"/>
        <v>0</v>
      </c>
      <c r="F326" s="4">
        <f t="shared" si="42"/>
        <v>0</v>
      </c>
      <c r="G326" s="4">
        <f t="shared" si="43"/>
        <v>0</v>
      </c>
      <c r="H326" s="7">
        <f t="shared" si="44"/>
        <v>0</v>
      </c>
      <c r="I326" s="5">
        <f t="shared" si="45"/>
        <v>0</v>
      </c>
      <c r="J326" s="5"/>
      <c r="K326" s="4">
        <f t="shared" si="46"/>
        <v>0</v>
      </c>
      <c r="L326" s="4">
        <f t="shared" si="47"/>
        <v>0</v>
      </c>
      <c r="M326" s="4">
        <f t="shared" si="48"/>
        <v>0</v>
      </c>
      <c r="N326" s="7">
        <f t="shared" si="49"/>
        <v>0</v>
      </c>
      <c r="P326" s="3"/>
      <c r="W326"/>
      <c r="Z326"/>
      <c r="AA326"/>
    </row>
    <row r="327" spans="1:27">
      <c r="A327" s="14">
        <v>39609</v>
      </c>
      <c r="B327" s="1">
        <v>0</v>
      </c>
      <c r="C327" s="28">
        <f t="shared" si="40"/>
        <v>0</v>
      </c>
      <c r="D327" s="8">
        <v>0.61942493101176155</v>
      </c>
      <c r="E327" s="4">
        <f t="shared" si="41"/>
        <v>0</v>
      </c>
      <c r="F327" s="4">
        <f t="shared" si="42"/>
        <v>0</v>
      </c>
      <c r="G327" s="4">
        <f t="shared" si="43"/>
        <v>0</v>
      </c>
      <c r="H327" s="7">
        <f t="shared" si="44"/>
        <v>0</v>
      </c>
      <c r="I327" s="5">
        <f t="shared" si="45"/>
        <v>0</v>
      </c>
      <c r="J327" s="5"/>
      <c r="K327" s="4">
        <f t="shared" si="46"/>
        <v>0</v>
      </c>
      <c r="L327" s="4">
        <f t="shared" si="47"/>
        <v>0</v>
      </c>
      <c r="M327" s="4">
        <f t="shared" si="48"/>
        <v>0</v>
      </c>
      <c r="N327" s="7">
        <f t="shared" si="49"/>
        <v>0</v>
      </c>
      <c r="P327" s="3"/>
      <c r="W327"/>
      <c r="Z327"/>
      <c r="AA327"/>
    </row>
    <row r="328" spans="1:27">
      <c r="A328" s="14">
        <v>39610</v>
      </c>
      <c r="B328" s="1">
        <v>0</v>
      </c>
      <c r="C328" s="28">
        <f t="shared" si="40"/>
        <v>0</v>
      </c>
      <c r="D328" s="8">
        <v>0.93015499612513264</v>
      </c>
      <c r="E328" s="4">
        <f t="shared" si="41"/>
        <v>0</v>
      </c>
      <c r="F328" s="4">
        <f t="shared" si="42"/>
        <v>0</v>
      </c>
      <c r="G328" s="4">
        <f t="shared" si="43"/>
        <v>0</v>
      </c>
      <c r="H328" s="7">
        <f t="shared" si="44"/>
        <v>0</v>
      </c>
      <c r="I328" s="5">
        <f t="shared" si="45"/>
        <v>0</v>
      </c>
      <c r="J328" s="5"/>
      <c r="K328" s="4">
        <f t="shared" si="46"/>
        <v>0</v>
      </c>
      <c r="L328" s="4">
        <f t="shared" si="47"/>
        <v>0</v>
      </c>
      <c r="M328" s="4">
        <f t="shared" si="48"/>
        <v>0</v>
      </c>
      <c r="N328" s="7">
        <f t="shared" si="49"/>
        <v>0</v>
      </c>
      <c r="P328" s="3"/>
      <c r="W328"/>
      <c r="Z328"/>
      <c r="AA328"/>
    </row>
    <row r="329" spans="1:27">
      <c r="A329" s="14">
        <v>39611</v>
      </c>
      <c r="B329" s="1">
        <v>0</v>
      </c>
      <c r="C329" s="28">
        <f t="shared" si="40"/>
        <v>0</v>
      </c>
      <c r="D329" s="8">
        <v>1.3603221744086949</v>
      </c>
      <c r="E329" s="4">
        <f t="shared" si="41"/>
        <v>0</v>
      </c>
      <c r="F329" s="4">
        <f t="shared" si="42"/>
        <v>0</v>
      </c>
      <c r="G329" s="4">
        <f t="shared" si="43"/>
        <v>0</v>
      </c>
      <c r="H329" s="7">
        <f t="shared" si="44"/>
        <v>0</v>
      </c>
      <c r="I329" s="5">
        <f t="shared" si="45"/>
        <v>0</v>
      </c>
      <c r="J329" s="5"/>
      <c r="K329" s="4">
        <f t="shared" si="46"/>
        <v>0</v>
      </c>
      <c r="L329" s="4">
        <f t="shared" si="47"/>
        <v>0</v>
      </c>
      <c r="M329" s="4">
        <f t="shared" si="48"/>
        <v>0</v>
      </c>
      <c r="N329" s="7">
        <f t="shared" si="49"/>
        <v>0</v>
      </c>
      <c r="P329" s="3"/>
      <c r="W329"/>
      <c r="Z329"/>
      <c r="AA329"/>
    </row>
    <row r="330" spans="1:27">
      <c r="A330" s="14">
        <v>39612</v>
      </c>
      <c r="B330" s="1">
        <v>0</v>
      </c>
      <c r="C330" s="28">
        <f t="shared" si="40"/>
        <v>0</v>
      </c>
      <c r="D330" s="8">
        <v>1.1736946970641484</v>
      </c>
      <c r="E330" s="4">
        <f t="shared" si="41"/>
        <v>0</v>
      </c>
      <c r="F330" s="4">
        <f t="shared" si="42"/>
        <v>0</v>
      </c>
      <c r="G330" s="4">
        <f t="shared" si="43"/>
        <v>0</v>
      </c>
      <c r="H330" s="7">
        <f t="shared" si="44"/>
        <v>0</v>
      </c>
      <c r="I330" s="5">
        <f t="shared" si="45"/>
        <v>0</v>
      </c>
      <c r="J330" s="5"/>
      <c r="K330" s="4">
        <f t="shared" si="46"/>
        <v>0</v>
      </c>
      <c r="L330" s="4">
        <f t="shared" si="47"/>
        <v>0</v>
      </c>
      <c r="M330" s="4">
        <f t="shared" si="48"/>
        <v>0</v>
      </c>
      <c r="N330" s="7">
        <f t="shared" si="49"/>
        <v>0</v>
      </c>
      <c r="P330" s="3"/>
      <c r="W330"/>
      <c r="Z330"/>
      <c r="AA330"/>
    </row>
    <row r="331" spans="1:27">
      <c r="A331" s="14">
        <v>39613</v>
      </c>
      <c r="B331" s="1">
        <v>0</v>
      </c>
      <c r="C331" s="28">
        <f t="shared" si="40"/>
        <v>0</v>
      </c>
      <c r="D331" s="8">
        <v>0.95572606915081382</v>
      </c>
      <c r="E331" s="4">
        <f t="shared" si="41"/>
        <v>0</v>
      </c>
      <c r="F331" s="4">
        <f t="shared" si="42"/>
        <v>0</v>
      </c>
      <c r="G331" s="4">
        <f t="shared" si="43"/>
        <v>0</v>
      </c>
      <c r="H331" s="7">
        <f t="shared" si="44"/>
        <v>0</v>
      </c>
      <c r="I331" s="5">
        <f t="shared" si="45"/>
        <v>0</v>
      </c>
      <c r="J331" s="5"/>
      <c r="K331" s="4">
        <f t="shared" si="46"/>
        <v>0</v>
      </c>
      <c r="L331" s="4">
        <f t="shared" si="47"/>
        <v>0</v>
      </c>
      <c r="M331" s="4">
        <f t="shared" si="48"/>
        <v>0</v>
      </c>
      <c r="N331" s="7">
        <f t="shared" si="49"/>
        <v>0</v>
      </c>
      <c r="P331" s="3"/>
      <c r="W331"/>
      <c r="Z331"/>
      <c r="AA331"/>
    </row>
    <row r="332" spans="1:27">
      <c r="A332" s="14">
        <v>39614</v>
      </c>
      <c r="B332" s="1">
        <v>0.2</v>
      </c>
      <c r="C332" s="28">
        <f t="shared" si="40"/>
        <v>0</v>
      </c>
      <c r="D332" s="8">
        <v>1.419486155155681</v>
      </c>
      <c r="E332" s="4">
        <f t="shared" si="41"/>
        <v>0.2</v>
      </c>
      <c r="F332" s="4">
        <f t="shared" si="42"/>
        <v>0</v>
      </c>
      <c r="G332" s="4">
        <f t="shared" si="43"/>
        <v>0</v>
      </c>
      <c r="H332" s="7">
        <f t="shared" si="44"/>
        <v>0</v>
      </c>
      <c r="I332" s="5">
        <f t="shared" si="45"/>
        <v>0</v>
      </c>
      <c r="J332" s="5"/>
      <c r="K332" s="4">
        <f t="shared" si="46"/>
        <v>0.2</v>
      </c>
      <c r="L332" s="4">
        <f t="shared" si="47"/>
        <v>0</v>
      </c>
      <c r="M332" s="4">
        <f t="shared" si="48"/>
        <v>0</v>
      </c>
      <c r="N332" s="7">
        <f t="shared" si="49"/>
        <v>0</v>
      </c>
      <c r="P332" s="3"/>
      <c r="W332"/>
      <c r="Z332"/>
      <c r="AA332"/>
    </row>
    <row r="333" spans="1:27">
      <c r="A333" s="14">
        <v>39615</v>
      </c>
      <c r="B333" s="1">
        <v>0.8</v>
      </c>
      <c r="C333" s="28">
        <f t="shared" si="40"/>
        <v>0</v>
      </c>
      <c r="D333" s="8">
        <v>0.28171294668224345</v>
      </c>
      <c r="E333" s="4">
        <f t="shared" si="41"/>
        <v>0.8</v>
      </c>
      <c r="F333" s="4">
        <f t="shared" si="42"/>
        <v>0</v>
      </c>
      <c r="G333" s="4">
        <f t="shared" si="43"/>
        <v>0</v>
      </c>
      <c r="H333" s="7">
        <f t="shared" si="44"/>
        <v>0</v>
      </c>
      <c r="I333" s="5">
        <f t="shared" si="45"/>
        <v>0</v>
      </c>
      <c r="J333" s="5"/>
      <c r="K333" s="4">
        <f t="shared" si="46"/>
        <v>0.8</v>
      </c>
      <c r="L333" s="4">
        <f t="shared" si="47"/>
        <v>0</v>
      </c>
      <c r="M333" s="4">
        <f t="shared" si="48"/>
        <v>0</v>
      </c>
      <c r="N333" s="7">
        <f t="shared" si="49"/>
        <v>0</v>
      </c>
      <c r="P333" s="3"/>
      <c r="W333"/>
      <c r="Z333"/>
      <c r="AA333"/>
    </row>
    <row r="334" spans="1:27">
      <c r="A334" s="14">
        <v>39616</v>
      </c>
      <c r="B334" s="1">
        <v>0.8</v>
      </c>
      <c r="C334" s="28">
        <f t="shared" si="40"/>
        <v>0</v>
      </c>
      <c r="D334" s="8">
        <v>0.27538327055476508</v>
      </c>
      <c r="E334" s="4">
        <f t="shared" si="41"/>
        <v>0.28171294668224345</v>
      </c>
      <c r="F334" s="4">
        <f t="shared" si="42"/>
        <v>0.5182870533177566</v>
      </c>
      <c r="G334" s="4">
        <f t="shared" si="43"/>
        <v>0</v>
      </c>
      <c r="H334" s="7">
        <f t="shared" si="44"/>
        <v>0</v>
      </c>
      <c r="I334" s="5">
        <f t="shared" si="45"/>
        <v>0</v>
      </c>
      <c r="J334" s="5"/>
      <c r="K334" s="4">
        <f t="shared" si="46"/>
        <v>0.28171294668224345</v>
      </c>
      <c r="L334" s="4">
        <f t="shared" si="47"/>
        <v>0.5182870533177566</v>
      </c>
      <c r="M334" s="4">
        <f t="shared" si="48"/>
        <v>0</v>
      </c>
      <c r="N334" s="7">
        <f t="shared" si="49"/>
        <v>0</v>
      </c>
      <c r="P334" s="3"/>
      <c r="W334"/>
      <c r="Z334"/>
      <c r="AA334"/>
    </row>
    <row r="335" spans="1:27">
      <c r="A335" s="14">
        <v>39617</v>
      </c>
      <c r="B335" s="1">
        <v>0</v>
      </c>
      <c r="C335" s="28">
        <f t="shared" ref="C335:C398" si="50">I335</f>
        <v>0</v>
      </c>
      <c r="D335" s="8">
        <v>0.82344968038967348</v>
      </c>
      <c r="E335" s="4">
        <f t="shared" si="41"/>
        <v>0</v>
      </c>
      <c r="F335" s="4">
        <f t="shared" si="42"/>
        <v>0</v>
      </c>
      <c r="G335" s="4">
        <f t="shared" si="43"/>
        <v>0</v>
      </c>
      <c r="H335" s="7">
        <f t="shared" si="44"/>
        <v>0</v>
      </c>
      <c r="I335" s="5">
        <f t="shared" si="45"/>
        <v>0</v>
      </c>
      <c r="J335" s="5"/>
      <c r="K335" s="4">
        <f t="shared" si="46"/>
        <v>0</v>
      </c>
      <c r="L335" s="4">
        <f t="shared" si="47"/>
        <v>0</v>
      </c>
      <c r="M335" s="4">
        <f t="shared" si="48"/>
        <v>0</v>
      </c>
      <c r="N335" s="7">
        <f t="shared" si="49"/>
        <v>0</v>
      </c>
      <c r="P335" s="3"/>
      <c r="W335"/>
      <c r="Z335"/>
      <c r="AA335"/>
    </row>
    <row r="336" spans="1:27">
      <c r="A336" s="14">
        <v>39618</v>
      </c>
      <c r="B336" s="1">
        <v>0.2</v>
      </c>
      <c r="C336" s="28">
        <f t="shared" si="50"/>
        <v>0</v>
      </c>
      <c r="D336" s="8">
        <v>0.65194382716403265</v>
      </c>
      <c r="E336" s="4">
        <f t="shared" ref="E336:E399" si="51">IF(G335+B336+C336&gt;D335,D335,G335+B336+C336)</f>
        <v>0.2</v>
      </c>
      <c r="F336" s="4">
        <f t="shared" ref="F336:F399" si="52">IF(G335+B336+C336-E336&gt;$C$2,G335+B336+C336-E336-$C$2,0)</f>
        <v>0</v>
      </c>
      <c r="G336" s="4">
        <f t="shared" ref="G336:G399" si="53">G335+B336+C336-E336-F336</f>
        <v>0</v>
      </c>
      <c r="H336" s="7">
        <f t="shared" ref="H336:H399" si="54">-$C$2+G336</f>
        <v>0</v>
      </c>
      <c r="I336" s="5">
        <f t="shared" ref="I336:I399" si="55">IF(G335+B336-D335&lt;$C$3,$I$1,$I$2)</f>
        <v>0</v>
      </c>
      <c r="J336" s="5"/>
      <c r="K336" s="4">
        <f t="shared" ref="K336:K399" si="56">IF(M335+B336&gt;D335,D335,M335+B336)</f>
        <v>0.2</v>
      </c>
      <c r="L336" s="4">
        <f t="shared" ref="L336:L399" si="57">IF(M335+B336-E336&gt;$C$2,M335+B336-E336-$C$2,0)</f>
        <v>0</v>
      </c>
      <c r="M336" s="4">
        <f t="shared" ref="M336:M399" si="58">M335+B336-K336-L336</f>
        <v>0</v>
      </c>
      <c r="N336" s="7">
        <f t="shared" ref="N336:N399" si="59">-$C$2+M336</f>
        <v>0</v>
      </c>
      <c r="P336" s="3"/>
      <c r="W336"/>
      <c r="Z336"/>
      <c r="AA336"/>
    </row>
    <row r="337" spans="1:27">
      <c r="A337" s="14">
        <v>39619</v>
      </c>
      <c r="B337" s="1">
        <v>0.2</v>
      </c>
      <c r="C337" s="28">
        <f t="shared" si="50"/>
        <v>0</v>
      </c>
      <c r="D337" s="8">
        <v>0.29955002822208548</v>
      </c>
      <c r="E337" s="4">
        <f t="shared" si="51"/>
        <v>0.2</v>
      </c>
      <c r="F337" s="4">
        <f t="shared" si="52"/>
        <v>0</v>
      </c>
      <c r="G337" s="4">
        <f t="shared" si="53"/>
        <v>0</v>
      </c>
      <c r="H337" s="7">
        <f t="shared" si="54"/>
        <v>0</v>
      </c>
      <c r="I337" s="5">
        <f t="shared" si="55"/>
        <v>0</v>
      </c>
      <c r="J337" s="5"/>
      <c r="K337" s="4">
        <f t="shared" si="56"/>
        <v>0.2</v>
      </c>
      <c r="L337" s="4">
        <f t="shared" si="57"/>
        <v>0</v>
      </c>
      <c r="M337" s="4">
        <f t="shared" si="58"/>
        <v>0</v>
      </c>
      <c r="N337" s="7">
        <f t="shared" si="59"/>
        <v>0</v>
      </c>
      <c r="P337" s="3"/>
      <c r="W337"/>
      <c r="Z337"/>
      <c r="AA337"/>
    </row>
    <row r="338" spans="1:27">
      <c r="A338" s="14">
        <v>39620</v>
      </c>
      <c r="B338" s="1">
        <v>0.2</v>
      </c>
      <c r="C338" s="28">
        <f t="shared" si="50"/>
        <v>0</v>
      </c>
      <c r="D338" s="8">
        <v>1.1765362597598064</v>
      </c>
      <c r="E338" s="4">
        <f t="shared" si="51"/>
        <v>0.2</v>
      </c>
      <c r="F338" s="4">
        <f t="shared" si="52"/>
        <v>0</v>
      </c>
      <c r="G338" s="4">
        <f t="shared" si="53"/>
        <v>0</v>
      </c>
      <c r="H338" s="7">
        <f t="shared" si="54"/>
        <v>0</v>
      </c>
      <c r="I338" s="5">
        <f t="shared" si="55"/>
        <v>0</v>
      </c>
      <c r="J338" s="5"/>
      <c r="K338" s="4">
        <f t="shared" si="56"/>
        <v>0.2</v>
      </c>
      <c r="L338" s="4">
        <f t="shared" si="57"/>
        <v>0</v>
      </c>
      <c r="M338" s="4">
        <f t="shared" si="58"/>
        <v>0</v>
      </c>
      <c r="N338" s="7">
        <f t="shared" si="59"/>
        <v>0</v>
      </c>
      <c r="P338" s="3"/>
      <c r="W338"/>
      <c r="Z338"/>
      <c r="AA338"/>
    </row>
    <row r="339" spans="1:27">
      <c r="A339" s="14">
        <v>39621</v>
      </c>
      <c r="B339" s="1">
        <v>8</v>
      </c>
      <c r="C339" s="28">
        <f t="shared" si="50"/>
        <v>0</v>
      </c>
      <c r="D339" s="8">
        <v>0.46226513634435318</v>
      </c>
      <c r="E339" s="4">
        <f t="shared" si="51"/>
        <v>1.1765362597598064</v>
      </c>
      <c r="F339" s="4">
        <f t="shared" si="52"/>
        <v>6.8234637402401939</v>
      </c>
      <c r="G339" s="4">
        <f t="shared" si="53"/>
        <v>0</v>
      </c>
      <c r="H339" s="7">
        <f t="shared" si="54"/>
        <v>0</v>
      </c>
      <c r="I339" s="5">
        <f t="shared" si="55"/>
        <v>0</v>
      </c>
      <c r="J339" s="5"/>
      <c r="K339" s="4">
        <f t="shared" si="56"/>
        <v>1.1765362597598064</v>
      </c>
      <c r="L339" s="4">
        <f t="shared" si="57"/>
        <v>6.8234637402401939</v>
      </c>
      <c r="M339" s="4">
        <f t="shared" si="58"/>
        <v>0</v>
      </c>
      <c r="N339" s="7">
        <f t="shared" si="59"/>
        <v>0</v>
      </c>
      <c r="P339" s="3"/>
      <c r="W339"/>
      <c r="Z339"/>
      <c r="AA339"/>
    </row>
    <row r="340" spans="1:27">
      <c r="A340" s="14">
        <v>39622</v>
      </c>
      <c r="B340" s="1">
        <v>0</v>
      </c>
      <c r="C340" s="28">
        <f t="shared" si="50"/>
        <v>0</v>
      </c>
      <c r="D340" s="8">
        <v>0.65810629390825715</v>
      </c>
      <c r="E340" s="4">
        <f t="shared" si="51"/>
        <v>0</v>
      </c>
      <c r="F340" s="4">
        <f t="shared" si="52"/>
        <v>0</v>
      </c>
      <c r="G340" s="4">
        <f t="shared" si="53"/>
        <v>0</v>
      </c>
      <c r="H340" s="7">
        <f t="shared" si="54"/>
        <v>0</v>
      </c>
      <c r="I340" s="5">
        <f t="shared" si="55"/>
        <v>0</v>
      </c>
      <c r="J340" s="5"/>
      <c r="K340" s="4">
        <f t="shared" si="56"/>
        <v>0</v>
      </c>
      <c r="L340" s="4">
        <f t="shared" si="57"/>
        <v>0</v>
      </c>
      <c r="M340" s="4">
        <f t="shared" si="58"/>
        <v>0</v>
      </c>
      <c r="N340" s="7">
        <f t="shared" si="59"/>
        <v>0</v>
      </c>
      <c r="P340" s="3"/>
      <c r="W340"/>
      <c r="Z340"/>
      <c r="AA340"/>
    </row>
    <row r="341" spans="1:27">
      <c r="A341" s="14">
        <v>39623</v>
      </c>
      <c r="B341" s="1">
        <v>5</v>
      </c>
      <c r="C341" s="28">
        <f t="shared" si="50"/>
        <v>0</v>
      </c>
      <c r="D341" s="8">
        <v>0.97233976843653502</v>
      </c>
      <c r="E341" s="4">
        <f t="shared" si="51"/>
        <v>0.65810629390825715</v>
      </c>
      <c r="F341" s="4">
        <f t="shared" si="52"/>
        <v>4.3418937060917431</v>
      </c>
      <c r="G341" s="4">
        <f t="shared" si="53"/>
        <v>0</v>
      </c>
      <c r="H341" s="7">
        <f t="shared" si="54"/>
        <v>0</v>
      </c>
      <c r="I341" s="5">
        <f t="shared" si="55"/>
        <v>0</v>
      </c>
      <c r="J341" s="5"/>
      <c r="K341" s="4">
        <f t="shared" si="56"/>
        <v>0.65810629390825715</v>
      </c>
      <c r="L341" s="4">
        <f t="shared" si="57"/>
        <v>4.3418937060917431</v>
      </c>
      <c r="M341" s="4">
        <f t="shared" si="58"/>
        <v>0</v>
      </c>
      <c r="N341" s="7">
        <f t="shared" si="59"/>
        <v>0</v>
      </c>
      <c r="P341" s="3"/>
      <c r="W341"/>
      <c r="Z341"/>
      <c r="AA341"/>
    </row>
    <row r="342" spans="1:27">
      <c r="A342" s="14">
        <v>39624</v>
      </c>
      <c r="B342" s="1">
        <v>0</v>
      </c>
      <c r="C342" s="28">
        <f t="shared" si="50"/>
        <v>0</v>
      </c>
      <c r="D342" s="8">
        <v>1.4234571445558113</v>
      </c>
      <c r="E342" s="4">
        <f t="shared" si="51"/>
        <v>0</v>
      </c>
      <c r="F342" s="4">
        <f t="shared" si="52"/>
        <v>0</v>
      </c>
      <c r="G342" s="4">
        <f t="shared" si="53"/>
        <v>0</v>
      </c>
      <c r="H342" s="7">
        <f t="shared" si="54"/>
        <v>0</v>
      </c>
      <c r="I342" s="5">
        <f t="shared" si="55"/>
        <v>0</v>
      </c>
      <c r="J342" s="5"/>
      <c r="K342" s="4">
        <f t="shared" si="56"/>
        <v>0</v>
      </c>
      <c r="L342" s="4">
        <f t="shared" si="57"/>
        <v>0</v>
      </c>
      <c r="M342" s="4">
        <f t="shared" si="58"/>
        <v>0</v>
      </c>
      <c r="N342" s="7">
        <f t="shared" si="59"/>
        <v>0</v>
      </c>
      <c r="P342" s="3"/>
      <c r="W342"/>
      <c r="Z342"/>
      <c r="AA342"/>
    </row>
    <row r="343" spans="1:27">
      <c r="A343" s="14">
        <v>39625</v>
      </c>
      <c r="B343" s="1">
        <v>0</v>
      </c>
      <c r="C343" s="28">
        <f t="shared" si="50"/>
        <v>0</v>
      </c>
      <c r="D343" s="8">
        <v>1.9369478347398776</v>
      </c>
      <c r="E343" s="4">
        <f t="shared" si="51"/>
        <v>0</v>
      </c>
      <c r="F343" s="4">
        <f t="shared" si="52"/>
        <v>0</v>
      </c>
      <c r="G343" s="4">
        <f t="shared" si="53"/>
        <v>0</v>
      </c>
      <c r="H343" s="7">
        <f t="shared" si="54"/>
        <v>0</v>
      </c>
      <c r="I343" s="5">
        <f t="shared" si="55"/>
        <v>0</v>
      </c>
      <c r="J343" s="5"/>
      <c r="K343" s="4">
        <f t="shared" si="56"/>
        <v>0</v>
      </c>
      <c r="L343" s="4">
        <f t="shared" si="57"/>
        <v>0</v>
      </c>
      <c r="M343" s="4">
        <f t="shared" si="58"/>
        <v>0</v>
      </c>
      <c r="N343" s="7">
        <f t="shared" si="59"/>
        <v>0</v>
      </c>
      <c r="P343" s="3"/>
      <c r="W343"/>
      <c r="Z343"/>
      <c r="AA343"/>
    </row>
    <row r="344" spans="1:27">
      <c r="A344" s="14">
        <v>39626</v>
      </c>
      <c r="B344" s="1">
        <v>3.8</v>
      </c>
      <c r="C344" s="28">
        <f t="shared" si="50"/>
        <v>0</v>
      </c>
      <c r="D344" s="8">
        <v>0.57693221525057958</v>
      </c>
      <c r="E344" s="4">
        <f t="shared" si="51"/>
        <v>1.9369478347398776</v>
      </c>
      <c r="F344" s="4">
        <f t="shared" si="52"/>
        <v>1.8630521652601222</v>
      </c>
      <c r="G344" s="4">
        <f t="shared" si="53"/>
        <v>0</v>
      </c>
      <c r="H344" s="7">
        <f t="shared" si="54"/>
        <v>0</v>
      </c>
      <c r="I344" s="5">
        <f t="shared" si="55"/>
        <v>0</v>
      </c>
      <c r="J344" s="5"/>
      <c r="K344" s="4">
        <f t="shared" si="56"/>
        <v>1.9369478347398776</v>
      </c>
      <c r="L344" s="4">
        <f t="shared" si="57"/>
        <v>1.8630521652601222</v>
      </c>
      <c r="M344" s="4">
        <f t="shared" si="58"/>
        <v>0</v>
      </c>
      <c r="N344" s="7">
        <f t="shared" si="59"/>
        <v>0</v>
      </c>
      <c r="P344" s="3"/>
      <c r="W344"/>
      <c r="Z344"/>
      <c r="AA344"/>
    </row>
    <row r="345" spans="1:27">
      <c r="A345" s="14">
        <v>39627</v>
      </c>
      <c r="B345" s="1">
        <v>44.6</v>
      </c>
      <c r="C345" s="28">
        <f t="shared" si="50"/>
        <v>0</v>
      </c>
      <c r="D345" s="8">
        <v>1.0528120710495954</v>
      </c>
      <c r="E345" s="4">
        <f t="shared" si="51"/>
        <v>0.57693221525057958</v>
      </c>
      <c r="F345" s="4">
        <f t="shared" si="52"/>
        <v>44.023067784749422</v>
      </c>
      <c r="G345" s="4">
        <f t="shared" si="53"/>
        <v>0</v>
      </c>
      <c r="H345" s="7">
        <f t="shared" si="54"/>
        <v>0</v>
      </c>
      <c r="I345" s="5">
        <f t="shared" si="55"/>
        <v>0</v>
      </c>
      <c r="J345" s="5"/>
      <c r="K345" s="4">
        <f t="shared" si="56"/>
        <v>0.57693221525057958</v>
      </c>
      <c r="L345" s="4">
        <f t="shared" si="57"/>
        <v>44.023067784749422</v>
      </c>
      <c r="M345" s="4">
        <f t="shared" si="58"/>
        <v>0</v>
      </c>
      <c r="N345" s="7">
        <f t="shared" si="59"/>
        <v>0</v>
      </c>
      <c r="P345" s="3"/>
      <c r="W345"/>
      <c r="Z345"/>
      <c r="AA345"/>
    </row>
    <row r="346" spans="1:27">
      <c r="A346" s="14">
        <v>39628</v>
      </c>
      <c r="B346" s="1">
        <v>2.8</v>
      </c>
      <c r="C346" s="28">
        <f t="shared" si="50"/>
        <v>0</v>
      </c>
      <c r="D346" s="8">
        <v>0.68290006267125414</v>
      </c>
      <c r="E346" s="4">
        <f t="shared" si="51"/>
        <v>1.0528120710495954</v>
      </c>
      <c r="F346" s="4">
        <f t="shared" si="52"/>
        <v>1.7471879289504044</v>
      </c>
      <c r="G346" s="4">
        <f t="shared" si="53"/>
        <v>0</v>
      </c>
      <c r="H346" s="7">
        <f t="shared" si="54"/>
        <v>0</v>
      </c>
      <c r="I346" s="5">
        <f t="shared" si="55"/>
        <v>0</v>
      </c>
      <c r="J346" s="5"/>
      <c r="K346" s="4">
        <f t="shared" si="56"/>
        <v>1.0528120710495954</v>
      </c>
      <c r="L346" s="4">
        <f t="shared" si="57"/>
        <v>1.7471879289504044</v>
      </c>
      <c r="M346" s="4">
        <f t="shared" si="58"/>
        <v>0</v>
      </c>
      <c r="N346" s="7">
        <f t="shared" si="59"/>
        <v>0</v>
      </c>
      <c r="P346" s="3"/>
      <c r="W346"/>
      <c r="Z346"/>
      <c r="AA346"/>
    </row>
    <row r="347" spans="1:27">
      <c r="A347" s="14">
        <v>39629</v>
      </c>
      <c r="B347" s="1">
        <v>0</v>
      </c>
      <c r="C347" s="28">
        <f t="shared" si="50"/>
        <v>0</v>
      </c>
      <c r="D347" s="8">
        <v>0.51278332080207967</v>
      </c>
      <c r="E347" s="4">
        <f t="shared" si="51"/>
        <v>0</v>
      </c>
      <c r="F347" s="4">
        <f t="shared" si="52"/>
        <v>0</v>
      </c>
      <c r="G347" s="4">
        <f t="shared" si="53"/>
        <v>0</v>
      </c>
      <c r="H347" s="7">
        <f t="shared" si="54"/>
        <v>0</v>
      </c>
      <c r="I347" s="5">
        <f t="shared" si="55"/>
        <v>0</v>
      </c>
      <c r="J347" s="5"/>
      <c r="K347" s="4">
        <f t="shared" si="56"/>
        <v>0</v>
      </c>
      <c r="L347" s="4">
        <f t="shared" si="57"/>
        <v>0</v>
      </c>
      <c r="M347" s="4">
        <f t="shared" si="58"/>
        <v>0</v>
      </c>
      <c r="N347" s="7">
        <f t="shared" si="59"/>
        <v>0</v>
      </c>
      <c r="P347" s="3"/>
      <c r="W347"/>
      <c r="Z347"/>
      <c r="AA347"/>
    </row>
    <row r="348" spans="1:27">
      <c r="A348" s="14">
        <v>39630</v>
      </c>
      <c r="B348" s="1">
        <v>0.2</v>
      </c>
      <c r="C348" s="28">
        <f t="shared" si="50"/>
        <v>0</v>
      </c>
      <c r="D348" s="8">
        <v>1.0729221001272198</v>
      </c>
      <c r="E348" s="4">
        <f t="shared" si="51"/>
        <v>0.2</v>
      </c>
      <c r="F348" s="4">
        <f t="shared" si="52"/>
        <v>0</v>
      </c>
      <c r="G348" s="4">
        <f t="shared" si="53"/>
        <v>0</v>
      </c>
      <c r="H348" s="7">
        <f t="shared" si="54"/>
        <v>0</v>
      </c>
      <c r="I348" s="5">
        <f t="shared" si="55"/>
        <v>0</v>
      </c>
      <c r="J348" s="5"/>
      <c r="K348" s="4">
        <f t="shared" si="56"/>
        <v>0.2</v>
      </c>
      <c r="L348" s="4">
        <f t="shared" si="57"/>
        <v>0</v>
      </c>
      <c r="M348" s="4">
        <f t="shared" si="58"/>
        <v>0</v>
      </c>
      <c r="N348" s="7">
        <f t="shared" si="59"/>
        <v>0</v>
      </c>
      <c r="P348" s="3"/>
      <c r="W348"/>
      <c r="Z348"/>
      <c r="AA348"/>
    </row>
    <row r="349" spans="1:27">
      <c r="A349" s="14">
        <v>39631</v>
      </c>
      <c r="B349" s="1">
        <v>0</v>
      </c>
      <c r="C349" s="28">
        <f t="shared" si="50"/>
        <v>0</v>
      </c>
      <c r="D349" s="8">
        <v>1.4417103494504684</v>
      </c>
      <c r="E349" s="4">
        <f t="shared" si="51"/>
        <v>0</v>
      </c>
      <c r="F349" s="4">
        <f t="shared" si="52"/>
        <v>0</v>
      </c>
      <c r="G349" s="4">
        <f t="shared" si="53"/>
        <v>0</v>
      </c>
      <c r="H349" s="7">
        <f t="shared" si="54"/>
        <v>0</v>
      </c>
      <c r="I349" s="5">
        <f t="shared" si="55"/>
        <v>0</v>
      </c>
      <c r="J349" s="5"/>
      <c r="K349" s="4">
        <f t="shared" si="56"/>
        <v>0</v>
      </c>
      <c r="L349" s="4">
        <f t="shared" si="57"/>
        <v>0</v>
      </c>
      <c r="M349" s="4">
        <f t="shared" si="58"/>
        <v>0</v>
      </c>
      <c r="N349" s="7">
        <f t="shared" si="59"/>
        <v>0</v>
      </c>
      <c r="P349" s="3"/>
      <c r="W349"/>
      <c r="Z349"/>
      <c r="AA349"/>
    </row>
    <row r="350" spans="1:27">
      <c r="A350" s="14">
        <v>39632</v>
      </c>
      <c r="B350" s="1">
        <v>0.6</v>
      </c>
      <c r="C350" s="28">
        <f t="shared" si="50"/>
        <v>0</v>
      </c>
      <c r="D350" s="8">
        <v>1.3311310290878133</v>
      </c>
      <c r="E350" s="4">
        <f t="shared" si="51"/>
        <v>0.6</v>
      </c>
      <c r="F350" s="4">
        <f t="shared" si="52"/>
        <v>0</v>
      </c>
      <c r="G350" s="4">
        <f t="shared" si="53"/>
        <v>0</v>
      </c>
      <c r="H350" s="7">
        <f t="shared" si="54"/>
        <v>0</v>
      </c>
      <c r="I350" s="5">
        <f t="shared" si="55"/>
        <v>0</v>
      </c>
      <c r="J350" s="5"/>
      <c r="K350" s="4">
        <f t="shared" si="56"/>
        <v>0.6</v>
      </c>
      <c r="L350" s="4">
        <f t="shared" si="57"/>
        <v>0</v>
      </c>
      <c r="M350" s="4">
        <f t="shared" si="58"/>
        <v>0</v>
      </c>
      <c r="N350" s="7">
        <f t="shared" si="59"/>
        <v>0</v>
      </c>
      <c r="P350" s="3"/>
      <c r="W350"/>
      <c r="Z350"/>
      <c r="AA350"/>
    </row>
    <row r="351" spans="1:27">
      <c r="A351" s="14">
        <v>39633</v>
      </c>
      <c r="B351" s="1">
        <v>0.6</v>
      </c>
      <c r="C351" s="28">
        <f t="shared" si="50"/>
        <v>0</v>
      </c>
      <c r="D351" s="8">
        <v>0.95413004846762894</v>
      </c>
      <c r="E351" s="4">
        <f t="shared" si="51"/>
        <v>0.6</v>
      </c>
      <c r="F351" s="4">
        <f t="shared" si="52"/>
        <v>0</v>
      </c>
      <c r="G351" s="4">
        <f t="shared" si="53"/>
        <v>0</v>
      </c>
      <c r="H351" s="7">
        <f t="shared" si="54"/>
        <v>0</v>
      </c>
      <c r="I351" s="5">
        <f t="shared" si="55"/>
        <v>0</v>
      </c>
      <c r="J351" s="5"/>
      <c r="K351" s="4">
        <f t="shared" si="56"/>
        <v>0.6</v>
      </c>
      <c r="L351" s="4">
        <f t="shared" si="57"/>
        <v>0</v>
      </c>
      <c r="M351" s="4">
        <f t="shared" si="58"/>
        <v>0</v>
      </c>
      <c r="N351" s="7">
        <f t="shared" si="59"/>
        <v>0</v>
      </c>
      <c r="P351" s="3"/>
      <c r="W351"/>
      <c r="Z351"/>
      <c r="AA351"/>
    </row>
    <row r="352" spans="1:27">
      <c r="A352" s="14">
        <v>39634</v>
      </c>
      <c r="B352" s="1">
        <v>29.4</v>
      </c>
      <c r="C352" s="28">
        <f t="shared" si="50"/>
        <v>0</v>
      </c>
      <c r="D352" s="8">
        <v>1.9136023879322979</v>
      </c>
      <c r="E352" s="4">
        <f t="shared" si="51"/>
        <v>0.95413004846762894</v>
      </c>
      <c r="F352" s="4">
        <f t="shared" si="52"/>
        <v>28.445869951532369</v>
      </c>
      <c r="G352" s="4">
        <f t="shared" si="53"/>
        <v>0</v>
      </c>
      <c r="H352" s="7">
        <f t="shared" si="54"/>
        <v>0</v>
      </c>
      <c r="I352" s="5">
        <f t="shared" si="55"/>
        <v>0</v>
      </c>
      <c r="J352" s="5"/>
      <c r="K352" s="4">
        <f t="shared" si="56"/>
        <v>0.95413004846762894</v>
      </c>
      <c r="L352" s="4">
        <f t="shared" si="57"/>
        <v>28.445869951532369</v>
      </c>
      <c r="M352" s="4">
        <f t="shared" si="58"/>
        <v>0</v>
      </c>
      <c r="N352" s="7">
        <f t="shared" si="59"/>
        <v>0</v>
      </c>
      <c r="P352" s="3"/>
      <c r="W352"/>
      <c r="Z352"/>
      <c r="AA352"/>
    </row>
    <row r="353" spans="1:27">
      <c r="A353" s="14">
        <v>39635</v>
      </c>
      <c r="B353" s="1">
        <v>1.8</v>
      </c>
      <c r="C353" s="28">
        <f t="shared" si="50"/>
        <v>0</v>
      </c>
      <c r="D353" s="8">
        <v>1.1990224702872296</v>
      </c>
      <c r="E353" s="4">
        <f t="shared" si="51"/>
        <v>1.8</v>
      </c>
      <c r="F353" s="4">
        <f t="shared" si="52"/>
        <v>0</v>
      </c>
      <c r="G353" s="4">
        <f t="shared" si="53"/>
        <v>0</v>
      </c>
      <c r="H353" s="7">
        <f t="shared" si="54"/>
        <v>0</v>
      </c>
      <c r="I353" s="5">
        <f t="shared" si="55"/>
        <v>0</v>
      </c>
      <c r="J353" s="5"/>
      <c r="K353" s="4">
        <f t="shared" si="56"/>
        <v>1.8</v>
      </c>
      <c r="L353" s="4">
        <f t="shared" si="57"/>
        <v>0</v>
      </c>
      <c r="M353" s="4">
        <f t="shared" si="58"/>
        <v>0</v>
      </c>
      <c r="N353" s="7">
        <f t="shared" si="59"/>
        <v>0</v>
      </c>
      <c r="P353" s="3"/>
      <c r="W353"/>
      <c r="Z353"/>
      <c r="AA353"/>
    </row>
    <row r="354" spans="1:27">
      <c r="A354" s="14">
        <v>39636</v>
      </c>
      <c r="B354" s="1">
        <v>1</v>
      </c>
      <c r="C354" s="28">
        <f t="shared" si="50"/>
        <v>0</v>
      </c>
      <c r="D354" s="8">
        <v>0.5735287052979926</v>
      </c>
      <c r="E354" s="4">
        <f t="shared" si="51"/>
        <v>1</v>
      </c>
      <c r="F354" s="4">
        <f t="shared" si="52"/>
        <v>0</v>
      </c>
      <c r="G354" s="4">
        <f t="shared" si="53"/>
        <v>0</v>
      </c>
      <c r="H354" s="7">
        <f t="shared" si="54"/>
        <v>0</v>
      </c>
      <c r="I354" s="5">
        <f t="shared" si="55"/>
        <v>0</v>
      </c>
      <c r="J354" s="5"/>
      <c r="K354" s="4">
        <f t="shared" si="56"/>
        <v>1</v>
      </c>
      <c r="L354" s="4">
        <f t="shared" si="57"/>
        <v>0</v>
      </c>
      <c r="M354" s="4">
        <f t="shared" si="58"/>
        <v>0</v>
      </c>
      <c r="N354" s="7">
        <f t="shared" si="59"/>
        <v>0</v>
      </c>
      <c r="P354" s="3"/>
      <c r="W354"/>
      <c r="Z354"/>
      <c r="AA354"/>
    </row>
    <row r="355" spans="1:27">
      <c r="A355" s="14">
        <v>39637</v>
      </c>
      <c r="B355" s="1">
        <v>0</v>
      </c>
      <c r="C355" s="28">
        <f t="shared" si="50"/>
        <v>0</v>
      </c>
      <c r="D355" s="8">
        <v>0.95252284365687223</v>
      </c>
      <c r="E355" s="4">
        <f t="shared" si="51"/>
        <v>0</v>
      </c>
      <c r="F355" s="4">
        <f t="shared" si="52"/>
        <v>0</v>
      </c>
      <c r="G355" s="4">
        <f t="shared" si="53"/>
        <v>0</v>
      </c>
      <c r="H355" s="7">
        <f t="shared" si="54"/>
        <v>0</v>
      </c>
      <c r="I355" s="5">
        <f t="shared" si="55"/>
        <v>0</v>
      </c>
      <c r="J355" s="5"/>
      <c r="K355" s="4">
        <f t="shared" si="56"/>
        <v>0</v>
      </c>
      <c r="L355" s="4">
        <f t="shared" si="57"/>
        <v>0</v>
      </c>
      <c r="M355" s="4">
        <f t="shared" si="58"/>
        <v>0</v>
      </c>
      <c r="N355" s="7">
        <f t="shared" si="59"/>
        <v>0</v>
      </c>
      <c r="P355" s="3"/>
      <c r="W355"/>
      <c r="Z355"/>
      <c r="AA355"/>
    </row>
    <row r="356" spans="1:27">
      <c r="A356" s="14">
        <v>39638</v>
      </c>
      <c r="B356" s="1">
        <v>0</v>
      </c>
      <c r="C356" s="28">
        <f t="shared" si="50"/>
        <v>0</v>
      </c>
      <c r="D356" s="8">
        <v>0.7808626884217077</v>
      </c>
      <c r="E356" s="4">
        <f t="shared" si="51"/>
        <v>0</v>
      </c>
      <c r="F356" s="4">
        <f t="shared" si="52"/>
        <v>0</v>
      </c>
      <c r="G356" s="4">
        <f t="shared" si="53"/>
        <v>0</v>
      </c>
      <c r="H356" s="7">
        <f t="shared" si="54"/>
        <v>0</v>
      </c>
      <c r="I356" s="5">
        <f t="shared" si="55"/>
        <v>0</v>
      </c>
      <c r="J356" s="5"/>
      <c r="K356" s="4">
        <f t="shared" si="56"/>
        <v>0</v>
      </c>
      <c r="L356" s="4">
        <f t="shared" si="57"/>
        <v>0</v>
      </c>
      <c r="M356" s="4">
        <f t="shared" si="58"/>
        <v>0</v>
      </c>
      <c r="N356" s="7">
        <f t="shared" si="59"/>
        <v>0</v>
      </c>
      <c r="P356" s="3"/>
      <c r="W356"/>
      <c r="Z356"/>
      <c r="AA356"/>
    </row>
    <row r="357" spans="1:27">
      <c r="A357" s="14">
        <v>39639</v>
      </c>
      <c r="B357" s="1">
        <v>0</v>
      </c>
      <c r="C357" s="28">
        <f t="shared" si="50"/>
        <v>0</v>
      </c>
      <c r="D357" s="8">
        <v>1.2090784442555627</v>
      </c>
      <c r="E357" s="4">
        <f t="shared" si="51"/>
        <v>0</v>
      </c>
      <c r="F357" s="4">
        <f t="shared" si="52"/>
        <v>0</v>
      </c>
      <c r="G357" s="4">
        <f t="shared" si="53"/>
        <v>0</v>
      </c>
      <c r="H357" s="7">
        <f t="shared" si="54"/>
        <v>0</v>
      </c>
      <c r="I357" s="5">
        <f t="shared" si="55"/>
        <v>0</v>
      </c>
      <c r="J357" s="5"/>
      <c r="K357" s="4">
        <f t="shared" si="56"/>
        <v>0</v>
      </c>
      <c r="L357" s="4">
        <f t="shared" si="57"/>
        <v>0</v>
      </c>
      <c r="M357" s="4">
        <f t="shared" si="58"/>
        <v>0</v>
      </c>
      <c r="N357" s="7">
        <f t="shared" si="59"/>
        <v>0</v>
      </c>
      <c r="P357" s="3"/>
      <c r="W357"/>
      <c r="Z357"/>
      <c r="AA357"/>
    </row>
    <row r="358" spans="1:27">
      <c r="A358" s="14">
        <v>39640</v>
      </c>
      <c r="B358" s="1">
        <v>8.4</v>
      </c>
      <c r="C358" s="28">
        <f t="shared" si="50"/>
        <v>0</v>
      </c>
      <c r="D358" s="8">
        <v>2.7675756978430801</v>
      </c>
      <c r="E358" s="4">
        <f t="shared" si="51"/>
        <v>1.2090784442555627</v>
      </c>
      <c r="F358" s="4">
        <f t="shared" si="52"/>
        <v>7.1909215557444375</v>
      </c>
      <c r="G358" s="4">
        <f t="shared" si="53"/>
        <v>0</v>
      </c>
      <c r="H358" s="7">
        <f t="shared" si="54"/>
        <v>0</v>
      </c>
      <c r="I358" s="5">
        <f t="shared" si="55"/>
        <v>0</v>
      </c>
      <c r="J358" s="5"/>
      <c r="K358" s="4">
        <f t="shared" si="56"/>
        <v>1.2090784442555627</v>
      </c>
      <c r="L358" s="4">
        <f t="shared" si="57"/>
        <v>7.1909215557444375</v>
      </c>
      <c r="M358" s="4">
        <f t="shared" si="58"/>
        <v>0</v>
      </c>
      <c r="N358" s="7">
        <f t="shared" si="59"/>
        <v>0</v>
      </c>
      <c r="P358" s="3"/>
      <c r="W358"/>
      <c r="Z358"/>
      <c r="AA358"/>
    </row>
    <row r="359" spans="1:27">
      <c r="A359" s="14">
        <v>39641</v>
      </c>
      <c r="B359" s="1">
        <v>0</v>
      </c>
      <c r="C359" s="28">
        <f t="shared" si="50"/>
        <v>0</v>
      </c>
      <c r="D359" s="8">
        <v>1.4160739916489711</v>
      </c>
      <c r="E359" s="4">
        <f t="shared" si="51"/>
        <v>0</v>
      </c>
      <c r="F359" s="4">
        <f t="shared" si="52"/>
        <v>0</v>
      </c>
      <c r="G359" s="4">
        <f t="shared" si="53"/>
        <v>0</v>
      </c>
      <c r="H359" s="7">
        <f t="shared" si="54"/>
        <v>0</v>
      </c>
      <c r="I359" s="5">
        <f t="shared" si="55"/>
        <v>0</v>
      </c>
      <c r="J359" s="5"/>
      <c r="K359" s="4">
        <f t="shared" si="56"/>
        <v>0</v>
      </c>
      <c r="L359" s="4">
        <f t="shared" si="57"/>
        <v>0</v>
      </c>
      <c r="M359" s="4">
        <f t="shared" si="58"/>
        <v>0</v>
      </c>
      <c r="N359" s="7">
        <f t="shared" si="59"/>
        <v>0</v>
      </c>
      <c r="P359" s="3"/>
      <c r="W359"/>
      <c r="Z359"/>
      <c r="AA359"/>
    </row>
    <row r="360" spans="1:27">
      <c r="A360" s="14">
        <v>39642</v>
      </c>
      <c r="B360" s="1">
        <v>0</v>
      </c>
      <c r="C360" s="28">
        <f t="shared" si="50"/>
        <v>0</v>
      </c>
      <c r="D360" s="8">
        <v>1.085885695302014</v>
      </c>
      <c r="E360" s="4">
        <f t="shared" si="51"/>
        <v>0</v>
      </c>
      <c r="F360" s="4">
        <f t="shared" si="52"/>
        <v>0</v>
      </c>
      <c r="G360" s="4">
        <f t="shared" si="53"/>
        <v>0</v>
      </c>
      <c r="H360" s="7">
        <f t="shared" si="54"/>
        <v>0</v>
      </c>
      <c r="I360" s="5">
        <f t="shared" si="55"/>
        <v>0</v>
      </c>
      <c r="J360" s="5"/>
      <c r="K360" s="4">
        <f t="shared" si="56"/>
        <v>0</v>
      </c>
      <c r="L360" s="4">
        <f t="shared" si="57"/>
        <v>0</v>
      </c>
      <c r="M360" s="4">
        <f t="shared" si="58"/>
        <v>0</v>
      </c>
      <c r="N360" s="7">
        <f t="shared" si="59"/>
        <v>0</v>
      </c>
      <c r="P360" s="3"/>
      <c r="W360"/>
      <c r="Z360"/>
      <c r="AA360"/>
    </row>
    <row r="361" spans="1:27">
      <c r="A361" s="14">
        <v>39643</v>
      </c>
      <c r="B361" s="1">
        <v>0</v>
      </c>
      <c r="C361" s="28">
        <f t="shared" si="50"/>
        <v>0</v>
      </c>
      <c r="D361" s="8">
        <v>0.71911925803451893</v>
      </c>
      <c r="E361" s="4">
        <f t="shared" si="51"/>
        <v>0</v>
      </c>
      <c r="F361" s="4">
        <f t="shared" si="52"/>
        <v>0</v>
      </c>
      <c r="G361" s="4">
        <f t="shared" si="53"/>
        <v>0</v>
      </c>
      <c r="H361" s="7">
        <f t="shared" si="54"/>
        <v>0</v>
      </c>
      <c r="I361" s="5">
        <f t="shared" si="55"/>
        <v>0</v>
      </c>
      <c r="J361" s="5"/>
      <c r="K361" s="4">
        <f t="shared" si="56"/>
        <v>0</v>
      </c>
      <c r="L361" s="4">
        <f t="shared" si="57"/>
        <v>0</v>
      </c>
      <c r="M361" s="4">
        <f t="shared" si="58"/>
        <v>0</v>
      </c>
      <c r="N361" s="7">
        <f t="shared" si="59"/>
        <v>0</v>
      </c>
      <c r="P361" s="3"/>
      <c r="W361"/>
      <c r="Z361"/>
      <c r="AA361"/>
    </row>
    <row r="362" spans="1:27">
      <c r="A362" s="14">
        <v>39644</v>
      </c>
      <c r="B362" s="1">
        <v>0</v>
      </c>
      <c r="C362" s="28">
        <f t="shared" si="50"/>
        <v>0</v>
      </c>
      <c r="D362" s="8">
        <v>0.9182218248084697</v>
      </c>
      <c r="E362" s="4">
        <f t="shared" si="51"/>
        <v>0</v>
      </c>
      <c r="F362" s="4">
        <f t="shared" si="52"/>
        <v>0</v>
      </c>
      <c r="G362" s="4">
        <f t="shared" si="53"/>
        <v>0</v>
      </c>
      <c r="H362" s="7">
        <f t="shared" si="54"/>
        <v>0</v>
      </c>
      <c r="I362" s="5">
        <f t="shared" si="55"/>
        <v>0</v>
      </c>
      <c r="J362" s="5"/>
      <c r="K362" s="4">
        <f t="shared" si="56"/>
        <v>0</v>
      </c>
      <c r="L362" s="4">
        <f t="shared" si="57"/>
        <v>0</v>
      </c>
      <c r="M362" s="4">
        <f t="shared" si="58"/>
        <v>0</v>
      </c>
      <c r="N362" s="7">
        <f t="shared" si="59"/>
        <v>0</v>
      </c>
      <c r="P362" s="3"/>
      <c r="W362"/>
      <c r="Z362"/>
      <c r="AA362"/>
    </row>
    <row r="363" spans="1:27">
      <c r="A363" s="14">
        <v>39645</v>
      </c>
      <c r="B363" s="1">
        <v>0</v>
      </c>
      <c r="C363" s="28">
        <f t="shared" si="50"/>
        <v>0</v>
      </c>
      <c r="D363" s="8">
        <v>0.50006279704176915</v>
      </c>
      <c r="E363" s="4">
        <f t="shared" si="51"/>
        <v>0</v>
      </c>
      <c r="F363" s="4">
        <f t="shared" si="52"/>
        <v>0</v>
      </c>
      <c r="G363" s="4">
        <f t="shared" si="53"/>
        <v>0</v>
      </c>
      <c r="H363" s="7">
        <f t="shared" si="54"/>
        <v>0</v>
      </c>
      <c r="I363" s="5">
        <f t="shared" si="55"/>
        <v>0</v>
      </c>
      <c r="J363" s="5"/>
      <c r="K363" s="4">
        <f t="shared" si="56"/>
        <v>0</v>
      </c>
      <c r="L363" s="4">
        <f t="shared" si="57"/>
        <v>0</v>
      </c>
      <c r="M363" s="4">
        <f t="shared" si="58"/>
        <v>0</v>
      </c>
      <c r="N363" s="7">
        <f t="shared" si="59"/>
        <v>0</v>
      </c>
      <c r="P363" s="3"/>
      <c r="W363"/>
      <c r="Z363"/>
      <c r="AA363"/>
    </row>
    <row r="364" spans="1:27">
      <c r="A364" s="14">
        <v>39646</v>
      </c>
      <c r="B364" s="1">
        <v>1.4</v>
      </c>
      <c r="C364" s="28">
        <f t="shared" si="50"/>
        <v>0</v>
      </c>
      <c r="D364" s="8">
        <v>0.64559111021931759</v>
      </c>
      <c r="E364" s="4">
        <f t="shared" si="51"/>
        <v>0.50006279704176915</v>
      </c>
      <c r="F364" s="4">
        <f t="shared" si="52"/>
        <v>0.89993720295823076</v>
      </c>
      <c r="G364" s="4">
        <f t="shared" si="53"/>
        <v>0</v>
      </c>
      <c r="H364" s="7">
        <f t="shared" si="54"/>
        <v>0</v>
      </c>
      <c r="I364" s="5">
        <f t="shared" si="55"/>
        <v>0</v>
      </c>
      <c r="J364" s="5"/>
      <c r="K364" s="4">
        <f t="shared" si="56"/>
        <v>0.50006279704176915</v>
      </c>
      <c r="L364" s="4">
        <f t="shared" si="57"/>
        <v>0.89993720295823076</v>
      </c>
      <c r="M364" s="4">
        <f t="shared" si="58"/>
        <v>0</v>
      </c>
      <c r="N364" s="7">
        <f t="shared" si="59"/>
        <v>0</v>
      </c>
      <c r="P364" s="3"/>
      <c r="W364"/>
      <c r="Z364"/>
      <c r="AA364"/>
    </row>
    <row r="365" spans="1:27">
      <c r="A365" s="14">
        <v>39647</v>
      </c>
      <c r="B365" s="1">
        <v>0.4</v>
      </c>
      <c r="C365" s="28">
        <f t="shared" si="50"/>
        <v>0</v>
      </c>
      <c r="D365" s="8">
        <v>0.61873678349907824</v>
      </c>
      <c r="E365" s="4">
        <f t="shared" si="51"/>
        <v>0.4</v>
      </c>
      <c r="F365" s="4">
        <f t="shared" si="52"/>
        <v>0</v>
      </c>
      <c r="G365" s="4">
        <f t="shared" si="53"/>
        <v>0</v>
      </c>
      <c r="H365" s="7">
        <f t="shared" si="54"/>
        <v>0</v>
      </c>
      <c r="I365" s="5">
        <f t="shared" si="55"/>
        <v>0</v>
      </c>
      <c r="J365" s="5"/>
      <c r="K365" s="4">
        <f t="shared" si="56"/>
        <v>0.4</v>
      </c>
      <c r="L365" s="4">
        <f t="shared" si="57"/>
        <v>0</v>
      </c>
      <c r="M365" s="4">
        <f t="shared" si="58"/>
        <v>0</v>
      </c>
      <c r="N365" s="7">
        <f t="shared" si="59"/>
        <v>0</v>
      </c>
      <c r="P365" s="3"/>
      <c r="W365"/>
      <c r="Z365"/>
      <c r="AA365"/>
    </row>
    <row r="366" spans="1:27">
      <c r="A366" s="14">
        <v>39648</v>
      </c>
      <c r="B366" s="1">
        <v>2.6</v>
      </c>
      <c r="C366" s="28">
        <f t="shared" si="50"/>
        <v>0</v>
      </c>
      <c r="D366" s="8">
        <v>0.48505439456880128</v>
      </c>
      <c r="E366" s="4">
        <f t="shared" si="51"/>
        <v>0.61873678349907824</v>
      </c>
      <c r="F366" s="4">
        <f t="shared" si="52"/>
        <v>1.9812632165009219</v>
      </c>
      <c r="G366" s="4">
        <f t="shared" si="53"/>
        <v>0</v>
      </c>
      <c r="H366" s="7">
        <f t="shared" si="54"/>
        <v>0</v>
      </c>
      <c r="I366" s="5">
        <f t="shared" si="55"/>
        <v>0</v>
      </c>
      <c r="J366" s="5"/>
      <c r="K366" s="4">
        <f t="shared" si="56"/>
        <v>0.61873678349907824</v>
      </c>
      <c r="L366" s="4">
        <f t="shared" si="57"/>
        <v>1.9812632165009219</v>
      </c>
      <c r="M366" s="4">
        <f t="shared" si="58"/>
        <v>0</v>
      </c>
      <c r="N366" s="7">
        <f t="shared" si="59"/>
        <v>0</v>
      </c>
      <c r="P366" s="3"/>
      <c r="W366"/>
      <c r="Z366"/>
      <c r="AA366"/>
    </row>
    <row r="367" spans="1:27">
      <c r="A367" s="14">
        <v>39649</v>
      </c>
      <c r="B367" s="1">
        <v>1.4</v>
      </c>
      <c r="C367" s="28">
        <f t="shared" si="50"/>
        <v>0</v>
      </c>
      <c r="D367" s="8">
        <v>0.87623789616803238</v>
      </c>
      <c r="E367" s="4">
        <f t="shared" si="51"/>
        <v>0.48505439456880128</v>
      </c>
      <c r="F367" s="4">
        <f t="shared" si="52"/>
        <v>0.91494560543119863</v>
      </c>
      <c r="G367" s="4">
        <f t="shared" si="53"/>
        <v>0</v>
      </c>
      <c r="H367" s="7">
        <f t="shared" si="54"/>
        <v>0</v>
      </c>
      <c r="I367" s="5">
        <f t="shared" si="55"/>
        <v>0</v>
      </c>
      <c r="J367" s="5"/>
      <c r="K367" s="4">
        <f t="shared" si="56"/>
        <v>0.48505439456880128</v>
      </c>
      <c r="L367" s="4">
        <f t="shared" si="57"/>
        <v>0.91494560543119863</v>
      </c>
      <c r="M367" s="4">
        <f t="shared" si="58"/>
        <v>0</v>
      </c>
      <c r="N367" s="7">
        <f t="shared" si="59"/>
        <v>0</v>
      </c>
      <c r="P367" s="3"/>
      <c r="W367"/>
      <c r="Z367"/>
      <c r="AA367"/>
    </row>
    <row r="368" spans="1:27">
      <c r="A368" s="14">
        <v>39650</v>
      </c>
      <c r="B368" s="1">
        <v>0.2</v>
      </c>
      <c r="C368" s="28">
        <f t="shared" si="50"/>
        <v>0</v>
      </c>
      <c r="D368" s="8">
        <v>1.0202192497287941</v>
      </c>
      <c r="E368" s="4">
        <f t="shared" si="51"/>
        <v>0.2</v>
      </c>
      <c r="F368" s="4">
        <f t="shared" si="52"/>
        <v>0</v>
      </c>
      <c r="G368" s="4">
        <f t="shared" si="53"/>
        <v>0</v>
      </c>
      <c r="H368" s="7">
        <f t="shared" si="54"/>
        <v>0</v>
      </c>
      <c r="I368" s="5">
        <f t="shared" si="55"/>
        <v>0</v>
      </c>
      <c r="J368" s="5"/>
      <c r="K368" s="4">
        <f t="shared" si="56"/>
        <v>0.2</v>
      </c>
      <c r="L368" s="4">
        <f t="shared" si="57"/>
        <v>0</v>
      </c>
      <c r="M368" s="4">
        <f t="shared" si="58"/>
        <v>0</v>
      </c>
      <c r="N368" s="7">
        <f t="shared" si="59"/>
        <v>0</v>
      </c>
      <c r="P368" s="3"/>
      <c r="W368"/>
      <c r="Z368"/>
      <c r="AA368"/>
    </row>
    <row r="369" spans="1:27">
      <c r="A369" s="14">
        <v>39651</v>
      </c>
      <c r="B369" s="1">
        <v>0.4</v>
      </c>
      <c r="C369" s="28">
        <f t="shared" si="50"/>
        <v>0</v>
      </c>
      <c r="D369" s="8">
        <v>0.7812923864972795</v>
      </c>
      <c r="E369" s="4">
        <f t="shared" si="51"/>
        <v>0.4</v>
      </c>
      <c r="F369" s="4">
        <f t="shared" si="52"/>
        <v>0</v>
      </c>
      <c r="G369" s="4">
        <f t="shared" si="53"/>
        <v>0</v>
      </c>
      <c r="H369" s="7">
        <f t="shared" si="54"/>
        <v>0</v>
      </c>
      <c r="I369" s="5">
        <f t="shared" si="55"/>
        <v>0</v>
      </c>
      <c r="J369" s="5"/>
      <c r="K369" s="4">
        <f t="shared" si="56"/>
        <v>0.4</v>
      </c>
      <c r="L369" s="4">
        <f t="shared" si="57"/>
        <v>0</v>
      </c>
      <c r="M369" s="4">
        <f t="shared" si="58"/>
        <v>0</v>
      </c>
      <c r="N369" s="7">
        <f t="shared" si="59"/>
        <v>0</v>
      </c>
      <c r="P369" s="3"/>
      <c r="W369"/>
      <c r="Z369"/>
      <c r="AA369"/>
    </row>
    <row r="370" spans="1:27">
      <c r="A370" s="14">
        <v>39652</v>
      </c>
      <c r="B370" s="1">
        <v>22.2</v>
      </c>
      <c r="C370" s="28">
        <f t="shared" si="50"/>
        <v>0</v>
      </c>
      <c r="D370" s="8">
        <v>0.1709829696011399</v>
      </c>
      <c r="E370" s="4">
        <f t="shared" si="51"/>
        <v>0.7812923864972795</v>
      </c>
      <c r="F370" s="4">
        <f t="shared" si="52"/>
        <v>21.418707613502718</v>
      </c>
      <c r="G370" s="4">
        <f t="shared" si="53"/>
        <v>0</v>
      </c>
      <c r="H370" s="7">
        <f t="shared" si="54"/>
        <v>0</v>
      </c>
      <c r="I370" s="5">
        <f t="shared" si="55"/>
        <v>0</v>
      </c>
      <c r="J370" s="5"/>
      <c r="K370" s="4">
        <f t="shared" si="56"/>
        <v>0.7812923864972795</v>
      </c>
      <c r="L370" s="4">
        <f t="shared" si="57"/>
        <v>21.418707613502718</v>
      </c>
      <c r="M370" s="4">
        <f t="shared" si="58"/>
        <v>0</v>
      </c>
      <c r="N370" s="7">
        <f t="shared" si="59"/>
        <v>0</v>
      </c>
      <c r="P370" s="3"/>
      <c r="W370"/>
      <c r="Z370"/>
      <c r="AA370"/>
    </row>
    <row r="371" spans="1:27">
      <c r="A371" s="14">
        <v>39653</v>
      </c>
      <c r="B371" s="1">
        <v>19</v>
      </c>
      <c r="C371" s="28">
        <f t="shared" si="50"/>
        <v>0</v>
      </c>
      <c r="D371" s="8">
        <v>0.51932186654761481</v>
      </c>
      <c r="E371" s="4">
        <f t="shared" si="51"/>
        <v>0.1709829696011399</v>
      </c>
      <c r="F371" s="4">
        <f t="shared" si="52"/>
        <v>18.829017030398859</v>
      </c>
      <c r="G371" s="4">
        <f t="shared" si="53"/>
        <v>0</v>
      </c>
      <c r="H371" s="7">
        <f t="shared" si="54"/>
        <v>0</v>
      </c>
      <c r="I371" s="5">
        <f t="shared" si="55"/>
        <v>0</v>
      </c>
      <c r="J371" s="5"/>
      <c r="K371" s="4">
        <f t="shared" si="56"/>
        <v>0.1709829696011399</v>
      </c>
      <c r="L371" s="4">
        <f t="shared" si="57"/>
        <v>18.829017030398859</v>
      </c>
      <c r="M371" s="4">
        <f t="shared" si="58"/>
        <v>0</v>
      </c>
      <c r="N371" s="7">
        <f t="shared" si="59"/>
        <v>0</v>
      </c>
      <c r="P371" s="3"/>
      <c r="W371"/>
      <c r="Z371"/>
      <c r="AA371"/>
    </row>
    <row r="372" spans="1:27">
      <c r="A372" s="14">
        <v>39654</v>
      </c>
      <c r="B372" s="1">
        <v>1.6</v>
      </c>
      <c r="C372" s="28">
        <f t="shared" si="50"/>
        <v>0</v>
      </c>
      <c r="D372" s="8">
        <v>0.78649915167132234</v>
      </c>
      <c r="E372" s="4">
        <f t="shared" si="51"/>
        <v>0.51932186654761481</v>
      </c>
      <c r="F372" s="4">
        <f t="shared" si="52"/>
        <v>1.0806781334523854</v>
      </c>
      <c r="G372" s="4">
        <f t="shared" si="53"/>
        <v>0</v>
      </c>
      <c r="H372" s="7">
        <f t="shared" si="54"/>
        <v>0</v>
      </c>
      <c r="I372" s="5">
        <f t="shared" si="55"/>
        <v>0</v>
      </c>
      <c r="J372" s="5"/>
      <c r="K372" s="4">
        <f t="shared" si="56"/>
        <v>0.51932186654761481</v>
      </c>
      <c r="L372" s="4">
        <f t="shared" si="57"/>
        <v>1.0806781334523854</v>
      </c>
      <c r="M372" s="4">
        <f t="shared" si="58"/>
        <v>0</v>
      </c>
      <c r="N372" s="7">
        <f t="shared" si="59"/>
        <v>0</v>
      </c>
      <c r="P372" s="3"/>
      <c r="W372"/>
      <c r="Z372"/>
      <c r="AA372"/>
    </row>
    <row r="373" spans="1:27">
      <c r="A373" s="14">
        <v>39655</v>
      </c>
      <c r="B373" s="1">
        <v>1.8</v>
      </c>
      <c r="C373" s="28">
        <f t="shared" si="50"/>
        <v>0</v>
      </c>
      <c r="D373" s="8">
        <v>1.3240656997063189</v>
      </c>
      <c r="E373" s="4">
        <f t="shared" si="51"/>
        <v>0.78649915167132234</v>
      </c>
      <c r="F373" s="4">
        <f t="shared" si="52"/>
        <v>1.0135008483286776</v>
      </c>
      <c r="G373" s="4">
        <f t="shared" si="53"/>
        <v>0</v>
      </c>
      <c r="H373" s="7">
        <f t="shared" si="54"/>
        <v>0</v>
      </c>
      <c r="I373" s="5">
        <f t="shared" si="55"/>
        <v>0</v>
      </c>
      <c r="J373" s="5"/>
      <c r="K373" s="4">
        <f t="shared" si="56"/>
        <v>0.78649915167132234</v>
      </c>
      <c r="L373" s="4">
        <f t="shared" si="57"/>
        <v>1.0135008483286776</v>
      </c>
      <c r="M373" s="4">
        <f t="shared" si="58"/>
        <v>0</v>
      </c>
      <c r="N373" s="7">
        <f t="shared" si="59"/>
        <v>0</v>
      </c>
      <c r="P373" s="3"/>
      <c r="W373"/>
      <c r="Z373"/>
      <c r="AA373"/>
    </row>
    <row r="374" spans="1:27">
      <c r="A374" s="14">
        <v>39656</v>
      </c>
      <c r="B374" s="1">
        <v>0.2</v>
      </c>
      <c r="C374" s="28">
        <f t="shared" si="50"/>
        <v>0</v>
      </c>
      <c r="D374" s="8">
        <v>0.38999385805562503</v>
      </c>
      <c r="E374" s="4">
        <f t="shared" si="51"/>
        <v>0.2</v>
      </c>
      <c r="F374" s="4">
        <f t="shared" si="52"/>
        <v>0</v>
      </c>
      <c r="G374" s="4">
        <f t="shared" si="53"/>
        <v>0</v>
      </c>
      <c r="H374" s="7">
        <f t="shared" si="54"/>
        <v>0</v>
      </c>
      <c r="I374" s="5">
        <f t="shared" si="55"/>
        <v>0</v>
      </c>
      <c r="J374" s="5"/>
      <c r="K374" s="4">
        <f t="shared" si="56"/>
        <v>0.2</v>
      </c>
      <c r="L374" s="4">
        <f t="shared" si="57"/>
        <v>0</v>
      </c>
      <c r="M374" s="4">
        <f t="shared" si="58"/>
        <v>0</v>
      </c>
      <c r="N374" s="7">
        <f t="shared" si="59"/>
        <v>0</v>
      </c>
      <c r="P374" s="3"/>
      <c r="W374"/>
      <c r="Z374"/>
      <c r="AA374"/>
    </row>
    <row r="375" spans="1:27">
      <c r="A375" s="14">
        <v>39657</v>
      </c>
      <c r="B375" s="1">
        <v>1</v>
      </c>
      <c r="C375" s="28">
        <f t="shared" si="50"/>
        <v>0</v>
      </c>
      <c r="D375" s="8">
        <v>0.65091910769009731</v>
      </c>
      <c r="E375" s="4">
        <f t="shared" si="51"/>
        <v>0.38999385805562503</v>
      </c>
      <c r="F375" s="4">
        <f t="shared" si="52"/>
        <v>0.61000614194437497</v>
      </c>
      <c r="G375" s="4">
        <f t="shared" si="53"/>
        <v>0</v>
      </c>
      <c r="H375" s="7">
        <f t="shared" si="54"/>
        <v>0</v>
      </c>
      <c r="I375" s="5">
        <f t="shared" si="55"/>
        <v>0</v>
      </c>
      <c r="J375" s="5"/>
      <c r="K375" s="4">
        <f t="shared" si="56"/>
        <v>0.38999385805562503</v>
      </c>
      <c r="L375" s="4">
        <f t="shared" si="57"/>
        <v>0.61000614194437497</v>
      </c>
      <c r="M375" s="4">
        <f t="shared" si="58"/>
        <v>0</v>
      </c>
      <c r="N375" s="7">
        <f t="shared" si="59"/>
        <v>0</v>
      </c>
      <c r="P375" s="3"/>
      <c r="W375"/>
      <c r="Z375"/>
      <c r="AA375"/>
    </row>
    <row r="376" spans="1:27">
      <c r="A376" s="14">
        <v>39658</v>
      </c>
      <c r="B376" s="1">
        <v>0.2</v>
      </c>
      <c r="C376" s="28">
        <f t="shared" si="50"/>
        <v>0</v>
      </c>
      <c r="D376" s="8">
        <v>0.50421947502788211</v>
      </c>
      <c r="E376" s="4">
        <f t="shared" si="51"/>
        <v>0.2</v>
      </c>
      <c r="F376" s="4">
        <f t="shared" si="52"/>
        <v>0</v>
      </c>
      <c r="G376" s="4">
        <f t="shared" si="53"/>
        <v>0</v>
      </c>
      <c r="H376" s="7">
        <f t="shared" si="54"/>
        <v>0</v>
      </c>
      <c r="I376" s="5">
        <f t="shared" si="55"/>
        <v>0</v>
      </c>
      <c r="J376" s="5"/>
      <c r="K376" s="4">
        <f t="shared" si="56"/>
        <v>0.2</v>
      </c>
      <c r="L376" s="4">
        <f t="shared" si="57"/>
        <v>0</v>
      </c>
      <c r="M376" s="4">
        <f t="shared" si="58"/>
        <v>0</v>
      </c>
      <c r="N376" s="7">
        <f t="shared" si="59"/>
        <v>0</v>
      </c>
      <c r="P376" s="3"/>
      <c r="W376"/>
      <c r="Z376"/>
      <c r="AA376"/>
    </row>
    <row r="377" spans="1:27">
      <c r="A377" s="14">
        <v>39659</v>
      </c>
      <c r="B377" s="1">
        <v>51.6</v>
      </c>
      <c r="C377" s="28">
        <f t="shared" si="50"/>
        <v>0</v>
      </c>
      <c r="D377" s="8">
        <v>0.40394974031421571</v>
      </c>
      <c r="E377" s="4">
        <f t="shared" si="51"/>
        <v>0.50421947502788211</v>
      </c>
      <c r="F377" s="4">
        <f t="shared" si="52"/>
        <v>51.09578052497212</v>
      </c>
      <c r="G377" s="4">
        <f t="shared" si="53"/>
        <v>0</v>
      </c>
      <c r="H377" s="7">
        <f t="shared" si="54"/>
        <v>0</v>
      </c>
      <c r="I377" s="5">
        <f t="shared" si="55"/>
        <v>0</v>
      </c>
      <c r="J377" s="5"/>
      <c r="K377" s="4">
        <f t="shared" si="56"/>
        <v>0.50421947502788211</v>
      </c>
      <c r="L377" s="4">
        <f t="shared" si="57"/>
        <v>51.09578052497212</v>
      </c>
      <c r="M377" s="4">
        <f t="shared" si="58"/>
        <v>0</v>
      </c>
      <c r="N377" s="7">
        <f t="shared" si="59"/>
        <v>0</v>
      </c>
      <c r="P377" s="3"/>
      <c r="W377"/>
      <c r="Z377"/>
      <c r="AA377"/>
    </row>
    <row r="378" spans="1:27">
      <c r="A378" s="14">
        <v>39660</v>
      </c>
      <c r="B378" s="1">
        <v>18.600000000000001</v>
      </c>
      <c r="C378" s="28">
        <f t="shared" si="50"/>
        <v>0</v>
      </c>
      <c r="D378" s="8">
        <v>0.28899989960213351</v>
      </c>
      <c r="E378" s="4">
        <f t="shared" si="51"/>
        <v>0.40394974031421571</v>
      </c>
      <c r="F378" s="4">
        <f t="shared" si="52"/>
        <v>18.196050259685787</v>
      </c>
      <c r="G378" s="4">
        <f t="shared" si="53"/>
        <v>0</v>
      </c>
      <c r="H378" s="7">
        <f t="shared" si="54"/>
        <v>0</v>
      </c>
      <c r="I378" s="5">
        <f t="shared" si="55"/>
        <v>0</v>
      </c>
      <c r="J378" s="5"/>
      <c r="K378" s="4">
        <f t="shared" si="56"/>
        <v>0.40394974031421571</v>
      </c>
      <c r="L378" s="4">
        <f t="shared" si="57"/>
        <v>18.196050259685787</v>
      </c>
      <c r="M378" s="4">
        <f t="shared" si="58"/>
        <v>0</v>
      </c>
      <c r="N378" s="7">
        <f t="shared" si="59"/>
        <v>0</v>
      </c>
      <c r="P378" s="3"/>
      <c r="W378"/>
      <c r="Z378"/>
      <c r="AA378"/>
    </row>
    <row r="379" spans="1:27">
      <c r="A379" s="14">
        <v>39661</v>
      </c>
      <c r="B379" s="1">
        <v>6.6</v>
      </c>
      <c r="C379" s="28">
        <f t="shared" si="50"/>
        <v>0</v>
      </c>
      <c r="D379" s="8">
        <v>0.62850174149326055</v>
      </c>
      <c r="E379" s="4">
        <f t="shared" si="51"/>
        <v>0.28899989960213351</v>
      </c>
      <c r="F379" s="4">
        <f t="shared" si="52"/>
        <v>6.311000100397866</v>
      </c>
      <c r="G379" s="4">
        <f t="shared" si="53"/>
        <v>0</v>
      </c>
      <c r="H379" s="7">
        <f t="shared" si="54"/>
        <v>0</v>
      </c>
      <c r="I379" s="5">
        <f t="shared" si="55"/>
        <v>0</v>
      </c>
      <c r="J379" s="5"/>
      <c r="K379" s="4">
        <f t="shared" si="56"/>
        <v>0.28899989960213351</v>
      </c>
      <c r="L379" s="4">
        <f t="shared" si="57"/>
        <v>6.311000100397866</v>
      </c>
      <c r="M379" s="4">
        <f t="shared" si="58"/>
        <v>0</v>
      </c>
      <c r="N379" s="7">
        <f t="shared" si="59"/>
        <v>0</v>
      </c>
      <c r="P379" s="3"/>
      <c r="W379"/>
      <c r="Z379"/>
      <c r="AA379"/>
    </row>
    <row r="380" spans="1:27">
      <c r="A380" s="14">
        <v>39662</v>
      </c>
      <c r="B380" s="1">
        <v>4.8</v>
      </c>
      <c r="C380" s="28">
        <f t="shared" si="50"/>
        <v>0</v>
      </c>
      <c r="D380" s="8">
        <v>0.9494003031511381</v>
      </c>
      <c r="E380" s="4">
        <f t="shared" si="51"/>
        <v>0.62850174149326055</v>
      </c>
      <c r="F380" s="4">
        <f t="shared" si="52"/>
        <v>4.1714982585067393</v>
      </c>
      <c r="G380" s="4">
        <f t="shared" si="53"/>
        <v>0</v>
      </c>
      <c r="H380" s="7">
        <f t="shared" si="54"/>
        <v>0</v>
      </c>
      <c r="I380" s="5">
        <f t="shared" si="55"/>
        <v>0</v>
      </c>
      <c r="J380" s="5"/>
      <c r="K380" s="4">
        <f t="shared" si="56"/>
        <v>0.62850174149326055</v>
      </c>
      <c r="L380" s="4">
        <f t="shared" si="57"/>
        <v>4.1714982585067393</v>
      </c>
      <c r="M380" s="4">
        <f t="shared" si="58"/>
        <v>0</v>
      </c>
      <c r="N380" s="7">
        <f t="shared" si="59"/>
        <v>0</v>
      </c>
      <c r="P380" s="3"/>
      <c r="W380"/>
      <c r="Z380"/>
      <c r="AA380"/>
    </row>
    <row r="381" spans="1:27">
      <c r="A381" s="14">
        <v>39663</v>
      </c>
      <c r="B381" s="1">
        <v>1.6</v>
      </c>
      <c r="C381" s="28">
        <f t="shared" si="50"/>
        <v>0</v>
      </c>
      <c r="D381" s="8">
        <v>0.43645531476256427</v>
      </c>
      <c r="E381" s="4">
        <f t="shared" si="51"/>
        <v>0.9494003031511381</v>
      </c>
      <c r="F381" s="4">
        <f t="shared" si="52"/>
        <v>0.65059969684886199</v>
      </c>
      <c r="G381" s="4">
        <f t="shared" si="53"/>
        <v>0</v>
      </c>
      <c r="H381" s="7">
        <f t="shared" si="54"/>
        <v>0</v>
      </c>
      <c r="I381" s="5">
        <f t="shared" si="55"/>
        <v>0</v>
      </c>
      <c r="J381" s="5"/>
      <c r="K381" s="4">
        <f t="shared" si="56"/>
        <v>0.9494003031511381</v>
      </c>
      <c r="L381" s="4">
        <f t="shared" si="57"/>
        <v>0.65059969684886199</v>
      </c>
      <c r="M381" s="4">
        <f t="shared" si="58"/>
        <v>0</v>
      </c>
      <c r="N381" s="7">
        <f t="shared" si="59"/>
        <v>0</v>
      </c>
      <c r="P381" s="3"/>
      <c r="W381"/>
      <c r="Z381"/>
      <c r="AA381"/>
    </row>
    <row r="382" spans="1:27">
      <c r="A382" s="14">
        <v>39664</v>
      </c>
      <c r="B382" s="1">
        <v>3.2</v>
      </c>
      <c r="C382" s="28">
        <f t="shared" si="50"/>
        <v>0</v>
      </c>
      <c r="D382" s="8">
        <v>0.96331241505120668</v>
      </c>
      <c r="E382" s="4">
        <f t="shared" si="51"/>
        <v>0.43645531476256427</v>
      </c>
      <c r="F382" s="4">
        <f t="shared" si="52"/>
        <v>2.7635446852374361</v>
      </c>
      <c r="G382" s="4">
        <f t="shared" si="53"/>
        <v>0</v>
      </c>
      <c r="H382" s="7">
        <f t="shared" si="54"/>
        <v>0</v>
      </c>
      <c r="I382" s="5">
        <f t="shared" si="55"/>
        <v>0</v>
      </c>
      <c r="J382" s="5"/>
      <c r="K382" s="4">
        <f t="shared" si="56"/>
        <v>0.43645531476256427</v>
      </c>
      <c r="L382" s="4">
        <f t="shared" si="57"/>
        <v>2.7635446852374361</v>
      </c>
      <c r="M382" s="4">
        <f t="shared" si="58"/>
        <v>0</v>
      </c>
      <c r="N382" s="7">
        <f t="shared" si="59"/>
        <v>0</v>
      </c>
      <c r="P382" s="3"/>
      <c r="W382"/>
      <c r="Z382"/>
      <c r="AA382"/>
    </row>
    <row r="383" spans="1:27">
      <c r="A383" s="14">
        <v>39665</v>
      </c>
      <c r="B383" s="1">
        <v>0</v>
      </c>
      <c r="C383" s="28">
        <f t="shared" si="50"/>
        <v>0</v>
      </c>
      <c r="D383" s="8">
        <v>1.0137647356287847</v>
      </c>
      <c r="E383" s="4">
        <f t="shared" si="51"/>
        <v>0</v>
      </c>
      <c r="F383" s="4">
        <f t="shared" si="52"/>
        <v>0</v>
      </c>
      <c r="G383" s="4">
        <f t="shared" si="53"/>
        <v>0</v>
      </c>
      <c r="H383" s="7">
        <f t="shared" si="54"/>
        <v>0</v>
      </c>
      <c r="I383" s="5">
        <f t="shared" si="55"/>
        <v>0</v>
      </c>
      <c r="J383" s="5"/>
      <c r="K383" s="4">
        <f t="shared" si="56"/>
        <v>0</v>
      </c>
      <c r="L383" s="4">
        <f t="shared" si="57"/>
        <v>0</v>
      </c>
      <c r="M383" s="4">
        <f t="shared" si="58"/>
        <v>0</v>
      </c>
      <c r="N383" s="7">
        <f t="shared" si="59"/>
        <v>0</v>
      </c>
      <c r="P383" s="3"/>
      <c r="W383"/>
      <c r="Z383"/>
      <c r="AA383"/>
    </row>
    <row r="384" spans="1:27">
      <c r="A384" s="14">
        <v>39666</v>
      </c>
      <c r="B384" s="1">
        <v>0</v>
      </c>
      <c r="C384" s="28">
        <f t="shared" si="50"/>
        <v>0</v>
      </c>
      <c r="D384" s="8">
        <v>1.1992274887205832</v>
      </c>
      <c r="E384" s="4">
        <f t="shared" si="51"/>
        <v>0</v>
      </c>
      <c r="F384" s="4">
        <f t="shared" si="52"/>
        <v>0</v>
      </c>
      <c r="G384" s="4">
        <f t="shared" si="53"/>
        <v>0</v>
      </c>
      <c r="H384" s="7">
        <f t="shared" si="54"/>
        <v>0</v>
      </c>
      <c r="I384" s="5">
        <f t="shared" si="55"/>
        <v>0</v>
      </c>
      <c r="J384" s="5"/>
      <c r="K384" s="4">
        <f t="shared" si="56"/>
        <v>0</v>
      </c>
      <c r="L384" s="4">
        <f t="shared" si="57"/>
        <v>0</v>
      </c>
      <c r="M384" s="4">
        <f t="shared" si="58"/>
        <v>0</v>
      </c>
      <c r="N384" s="7">
        <f t="shared" si="59"/>
        <v>0</v>
      </c>
      <c r="P384" s="3"/>
      <c r="W384"/>
      <c r="Z384"/>
      <c r="AA384"/>
    </row>
    <row r="385" spans="1:27">
      <c r="A385" s="14">
        <v>39667</v>
      </c>
      <c r="B385" s="1">
        <v>0</v>
      </c>
      <c r="C385" s="28">
        <f t="shared" si="50"/>
        <v>0</v>
      </c>
      <c r="D385" s="8">
        <v>0.76085568983880103</v>
      </c>
      <c r="E385" s="4">
        <f t="shared" si="51"/>
        <v>0</v>
      </c>
      <c r="F385" s="4">
        <f t="shared" si="52"/>
        <v>0</v>
      </c>
      <c r="G385" s="4">
        <f t="shared" si="53"/>
        <v>0</v>
      </c>
      <c r="H385" s="7">
        <f t="shared" si="54"/>
        <v>0</v>
      </c>
      <c r="I385" s="5">
        <f t="shared" si="55"/>
        <v>0</v>
      </c>
      <c r="J385" s="5"/>
      <c r="K385" s="4">
        <f t="shared" si="56"/>
        <v>0</v>
      </c>
      <c r="L385" s="4">
        <f t="shared" si="57"/>
        <v>0</v>
      </c>
      <c r="M385" s="4">
        <f t="shared" si="58"/>
        <v>0</v>
      </c>
      <c r="N385" s="7">
        <f t="shared" si="59"/>
        <v>0</v>
      </c>
      <c r="P385" s="3"/>
      <c r="W385"/>
      <c r="Z385"/>
      <c r="AA385"/>
    </row>
    <row r="386" spans="1:27">
      <c r="A386" s="14">
        <v>39668</v>
      </c>
      <c r="B386" s="1">
        <v>12.5</v>
      </c>
      <c r="C386" s="28">
        <f t="shared" si="50"/>
        <v>0</v>
      </c>
      <c r="D386" s="8">
        <v>0.63824760861448881</v>
      </c>
      <c r="E386" s="4">
        <f t="shared" si="51"/>
        <v>0.76085568983880103</v>
      </c>
      <c r="F386" s="4">
        <f t="shared" si="52"/>
        <v>11.739144310161199</v>
      </c>
      <c r="G386" s="4">
        <f t="shared" si="53"/>
        <v>0</v>
      </c>
      <c r="H386" s="7">
        <f t="shared" si="54"/>
        <v>0</v>
      </c>
      <c r="I386" s="5">
        <f t="shared" si="55"/>
        <v>0</v>
      </c>
      <c r="J386" s="5"/>
      <c r="K386" s="4">
        <f t="shared" si="56"/>
        <v>0.76085568983880103</v>
      </c>
      <c r="L386" s="4">
        <f t="shared" si="57"/>
        <v>11.739144310161199</v>
      </c>
      <c r="M386" s="4">
        <f t="shared" si="58"/>
        <v>0</v>
      </c>
      <c r="N386" s="7">
        <f t="shared" si="59"/>
        <v>0</v>
      </c>
      <c r="P386" s="3"/>
      <c r="W386"/>
      <c r="Z386"/>
      <c r="AA386"/>
    </row>
    <row r="387" spans="1:27">
      <c r="A387" s="14">
        <v>39669</v>
      </c>
      <c r="B387" s="1">
        <v>3.8</v>
      </c>
      <c r="C387" s="28">
        <f t="shared" si="50"/>
        <v>0</v>
      </c>
      <c r="D387" s="8">
        <v>0.8303713732376361</v>
      </c>
      <c r="E387" s="4">
        <f t="shared" si="51"/>
        <v>0.63824760861448881</v>
      </c>
      <c r="F387" s="4">
        <f t="shared" si="52"/>
        <v>3.161752391385511</v>
      </c>
      <c r="G387" s="4">
        <f t="shared" si="53"/>
        <v>0</v>
      </c>
      <c r="H387" s="7">
        <f t="shared" si="54"/>
        <v>0</v>
      </c>
      <c r="I387" s="5">
        <f t="shared" si="55"/>
        <v>0</v>
      </c>
      <c r="J387" s="5"/>
      <c r="K387" s="4">
        <f t="shared" si="56"/>
        <v>0.63824760861448881</v>
      </c>
      <c r="L387" s="4">
        <f t="shared" si="57"/>
        <v>3.161752391385511</v>
      </c>
      <c r="M387" s="4">
        <f t="shared" si="58"/>
        <v>0</v>
      </c>
      <c r="N387" s="7">
        <f t="shared" si="59"/>
        <v>0</v>
      </c>
      <c r="P387" s="3"/>
      <c r="W387"/>
      <c r="Z387"/>
      <c r="AA387"/>
    </row>
    <row r="388" spans="1:27">
      <c r="A388" s="14">
        <v>39670</v>
      </c>
      <c r="B388" s="1">
        <v>0</v>
      </c>
      <c r="C388" s="28">
        <f t="shared" si="50"/>
        <v>0</v>
      </c>
      <c r="D388" s="8">
        <v>0.80402924904670714</v>
      </c>
      <c r="E388" s="4">
        <f t="shared" si="51"/>
        <v>0</v>
      </c>
      <c r="F388" s="4">
        <f t="shared" si="52"/>
        <v>0</v>
      </c>
      <c r="G388" s="4">
        <f t="shared" si="53"/>
        <v>0</v>
      </c>
      <c r="H388" s="7">
        <f t="shared" si="54"/>
        <v>0</v>
      </c>
      <c r="I388" s="5">
        <f t="shared" si="55"/>
        <v>0</v>
      </c>
      <c r="J388" s="5"/>
      <c r="K388" s="4">
        <f t="shared" si="56"/>
        <v>0</v>
      </c>
      <c r="L388" s="4">
        <f t="shared" si="57"/>
        <v>0</v>
      </c>
      <c r="M388" s="4">
        <f t="shared" si="58"/>
        <v>0</v>
      </c>
      <c r="N388" s="7">
        <f t="shared" si="59"/>
        <v>0</v>
      </c>
      <c r="P388" s="3"/>
      <c r="W388"/>
      <c r="Z388"/>
      <c r="AA388"/>
    </row>
    <row r="389" spans="1:27">
      <c r="A389" s="14">
        <v>39671</v>
      </c>
      <c r="B389" s="1">
        <v>0.4</v>
      </c>
      <c r="C389" s="28">
        <f t="shared" si="50"/>
        <v>0</v>
      </c>
      <c r="D389" s="8">
        <v>1.1278321806222065</v>
      </c>
      <c r="E389" s="4">
        <f t="shared" si="51"/>
        <v>0.4</v>
      </c>
      <c r="F389" s="4">
        <f t="shared" si="52"/>
        <v>0</v>
      </c>
      <c r="G389" s="4">
        <f t="shared" si="53"/>
        <v>0</v>
      </c>
      <c r="H389" s="7">
        <f t="shared" si="54"/>
        <v>0</v>
      </c>
      <c r="I389" s="5">
        <f t="shared" si="55"/>
        <v>0</v>
      </c>
      <c r="J389" s="5"/>
      <c r="K389" s="4">
        <f t="shared" si="56"/>
        <v>0.4</v>
      </c>
      <c r="L389" s="4">
        <f t="shared" si="57"/>
        <v>0</v>
      </c>
      <c r="M389" s="4">
        <f t="shared" si="58"/>
        <v>0</v>
      </c>
      <c r="N389" s="7">
        <f t="shared" si="59"/>
        <v>0</v>
      </c>
      <c r="P389" s="3"/>
      <c r="W389"/>
      <c r="Z389"/>
      <c r="AA389"/>
    </row>
    <row r="390" spans="1:27">
      <c r="A390" s="14">
        <v>39672</v>
      </c>
      <c r="B390" s="1">
        <v>1.6</v>
      </c>
      <c r="C390" s="28">
        <f t="shared" si="50"/>
        <v>0</v>
      </c>
      <c r="D390" s="8">
        <v>0.53322204547071594</v>
      </c>
      <c r="E390" s="4">
        <f t="shared" si="51"/>
        <v>1.1278321806222065</v>
      </c>
      <c r="F390" s="4">
        <f t="shared" si="52"/>
        <v>0.47216781937779362</v>
      </c>
      <c r="G390" s="4">
        <f t="shared" si="53"/>
        <v>0</v>
      </c>
      <c r="H390" s="7">
        <f t="shared" si="54"/>
        <v>0</v>
      </c>
      <c r="I390" s="5">
        <f t="shared" si="55"/>
        <v>0</v>
      </c>
      <c r="J390" s="5"/>
      <c r="K390" s="4">
        <f t="shared" si="56"/>
        <v>1.1278321806222065</v>
      </c>
      <c r="L390" s="4">
        <f t="shared" si="57"/>
        <v>0.47216781937779362</v>
      </c>
      <c r="M390" s="4">
        <f t="shared" si="58"/>
        <v>0</v>
      </c>
      <c r="N390" s="7">
        <f t="shared" si="59"/>
        <v>0</v>
      </c>
      <c r="P390" s="3"/>
      <c r="W390"/>
      <c r="Z390"/>
      <c r="AA390"/>
    </row>
    <row r="391" spans="1:27">
      <c r="A391" s="14">
        <v>39673</v>
      </c>
      <c r="B391" s="1">
        <v>0</v>
      </c>
      <c r="C391" s="28">
        <f t="shared" si="50"/>
        <v>0</v>
      </c>
      <c r="D391" s="8">
        <v>1.2138276483299377</v>
      </c>
      <c r="E391" s="4">
        <f t="shared" si="51"/>
        <v>0</v>
      </c>
      <c r="F391" s="4">
        <f t="shared" si="52"/>
        <v>0</v>
      </c>
      <c r="G391" s="4">
        <f t="shared" si="53"/>
        <v>0</v>
      </c>
      <c r="H391" s="7">
        <f t="shared" si="54"/>
        <v>0</v>
      </c>
      <c r="I391" s="5">
        <f t="shared" si="55"/>
        <v>0</v>
      </c>
      <c r="J391" s="5"/>
      <c r="K391" s="4">
        <f t="shared" si="56"/>
        <v>0</v>
      </c>
      <c r="L391" s="4">
        <f t="shared" si="57"/>
        <v>0</v>
      </c>
      <c r="M391" s="4">
        <f t="shared" si="58"/>
        <v>0</v>
      </c>
      <c r="N391" s="7">
        <f t="shared" si="59"/>
        <v>0</v>
      </c>
      <c r="P391" s="3"/>
      <c r="W391"/>
      <c r="Z391"/>
      <c r="AA391"/>
    </row>
    <row r="392" spans="1:27">
      <c r="A392" s="14">
        <v>39674</v>
      </c>
      <c r="B392" s="1">
        <v>0</v>
      </c>
      <c r="C392" s="28">
        <f t="shared" si="50"/>
        <v>0</v>
      </c>
      <c r="D392" s="8">
        <v>1.9810653640132196</v>
      </c>
      <c r="E392" s="4">
        <f t="shared" si="51"/>
        <v>0</v>
      </c>
      <c r="F392" s="4">
        <f t="shared" si="52"/>
        <v>0</v>
      </c>
      <c r="G392" s="4">
        <f t="shared" si="53"/>
        <v>0</v>
      </c>
      <c r="H392" s="7">
        <f t="shared" si="54"/>
        <v>0</v>
      </c>
      <c r="I392" s="5">
        <f t="shared" si="55"/>
        <v>0</v>
      </c>
      <c r="J392" s="5"/>
      <c r="K392" s="4">
        <f t="shared" si="56"/>
        <v>0</v>
      </c>
      <c r="L392" s="4">
        <f t="shared" si="57"/>
        <v>0</v>
      </c>
      <c r="M392" s="4">
        <f t="shared" si="58"/>
        <v>0</v>
      </c>
      <c r="N392" s="7">
        <f t="shared" si="59"/>
        <v>0</v>
      </c>
      <c r="P392" s="3"/>
      <c r="W392"/>
      <c r="Z392"/>
      <c r="AA392"/>
    </row>
    <row r="393" spans="1:27">
      <c r="A393" s="14">
        <v>39675</v>
      </c>
      <c r="B393" s="1">
        <v>0</v>
      </c>
      <c r="C393" s="28">
        <f t="shared" si="50"/>
        <v>0</v>
      </c>
      <c r="D393" s="8">
        <v>1.2395056119374337</v>
      </c>
      <c r="E393" s="4">
        <f t="shared" si="51"/>
        <v>0</v>
      </c>
      <c r="F393" s="4">
        <f t="shared" si="52"/>
        <v>0</v>
      </c>
      <c r="G393" s="4">
        <f t="shared" si="53"/>
        <v>0</v>
      </c>
      <c r="H393" s="7">
        <f t="shared" si="54"/>
        <v>0</v>
      </c>
      <c r="I393" s="5">
        <f t="shared" si="55"/>
        <v>0</v>
      </c>
      <c r="J393" s="5"/>
      <c r="K393" s="4">
        <f t="shared" si="56"/>
        <v>0</v>
      </c>
      <c r="L393" s="4">
        <f t="shared" si="57"/>
        <v>0</v>
      </c>
      <c r="M393" s="4">
        <f t="shared" si="58"/>
        <v>0</v>
      </c>
      <c r="N393" s="7">
        <f t="shared" si="59"/>
        <v>0</v>
      </c>
      <c r="P393" s="3"/>
      <c r="W393"/>
      <c r="Z393"/>
      <c r="AA393"/>
    </row>
    <row r="394" spans="1:27">
      <c r="A394" s="14">
        <v>39676</v>
      </c>
      <c r="B394" s="1">
        <v>1</v>
      </c>
      <c r="C394" s="28">
        <f t="shared" si="50"/>
        <v>0</v>
      </c>
      <c r="D394" s="8">
        <v>1.7963076172770365</v>
      </c>
      <c r="E394" s="4">
        <f t="shared" si="51"/>
        <v>1</v>
      </c>
      <c r="F394" s="4">
        <f t="shared" si="52"/>
        <v>0</v>
      </c>
      <c r="G394" s="4">
        <f t="shared" si="53"/>
        <v>0</v>
      </c>
      <c r="H394" s="7">
        <f t="shared" si="54"/>
        <v>0</v>
      </c>
      <c r="I394" s="5">
        <f t="shared" si="55"/>
        <v>0</v>
      </c>
      <c r="J394" s="5"/>
      <c r="K394" s="4">
        <f t="shared" si="56"/>
        <v>1</v>
      </c>
      <c r="L394" s="4">
        <f t="shared" si="57"/>
        <v>0</v>
      </c>
      <c r="M394" s="4">
        <f t="shared" si="58"/>
        <v>0</v>
      </c>
      <c r="N394" s="7">
        <f t="shared" si="59"/>
        <v>0</v>
      </c>
      <c r="P394" s="3"/>
      <c r="W394"/>
      <c r="Z394"/>
      <c r="AA394"/>
    </row>
    <row r="395" spans="1:27">
      <c r="A395" s="14">
        <v>39677</v>
      </c>
      <c r="B395" s="1">
        <v>2</v>
      </c>
      <c r="C395" s="28">
        <f t="shared" si="50"/>
        <v>0</v>
      </c>
      <c r="D395" s="8">
        <v>1.1358823924099677</v>
      </c>
      <c r="E395" s="4">
        <f t="shared" si="51"/>
        <v>1.7963076172770365</v>
      </c>
      <c r="F395" s="4">
        <f t="shared" si="52"/>
        <v>0.20369238272296353</v>
      </c>
      <c r="G395" s="4">
        <f t="shared" si="53"/>
        <v>0</v>
      </c>
      <c r="H395" s="7">
        <f t="shared" si="54"/>
        <v>0</v>
      </c>
      <c r="I395" s="5">
        <f t="shared" si="55"/>
        <v>0</v>
      </c>
      <c r="J395" s="5"/>
      <c r="K395" s="4">
        <f t="shared" si="56"/>
        <v>1.7963076172770365</v>
      </c>
      <c r="L395" s="4">
        <f t="shared" si="57"/>
        <v>0.20369238272296353</v>
      </c>
      <c r="M395" s="4">
        <f t="shared" si="58"/>
        <v>0</v>
      </c>
      <c r="N395" s="7">
        <f t="shared" si="59"/>
        <v>0</v>
      </c>
      <c r="P395" s="3"/>
      <c r="W395"/>
      <c r="Z395"/>
      <c r="AA395"/>
    </row>
    <row r="396" spans="1:27">
      <c r="A396" s="14">
        <v>39678</v>
      </c>
      <c r="B396" s="1">
        <v>6.6</v>
      </c>
      <c r="C396" s="28">
        <f t="shared" si="50"/>
        <v>0</v>
      </c>
      <c r="D396" s="8">
        <v>2.0403185366434271</v>
      </c>
      <c r="E396" s="4">
        <f t="shared" si="51"/>
        <v>1.1358823924099677</v>
      </c>
      <c r="F396" s="4">
        <f t="shared" si="52"/>
        <v>5.4641176075900315</v>
      </c>
      <c r="G396" s="4">
        <f t="shared" si="53"/>
        <v>0</v>
      </c>
      <c r="H396" s="7">
        <f t="shared" si="54"/>
        <v>0</v>
      </c>
      <c r="I396" s="5">
        <f t="shared" si="55"/>
        <v>0</v>
      </c>
      <c r="J396" s="5"/>
      <c r="K396" s="4">
        <f t="shared" si="56"/>
        <v>1.1358823924099677</v>
      </c>
      <c r="L396" s="4">
        <f t="shared" si="57"/>
        <v>5.4641176075900315</v>
      </c>
      <c r="M396" s="4">
        <f t="shared" si="58"/>
        <v>0</v>
      </c>
      <c r="N396" s="7">
        <f t="shared" si="59"/>
        <v>0</v>
      </c>
      <c r="P396" s="3"/>
      <c r="W396"/>
      <c r="Z396"/>
      <c r="AA396"/>
    </row>
    <row r="397" spans="1:27">
      <c r="A397" s="14">
        <v>39679</v>
      </c>
      <c r="B397" s="1">
        <v>1.4</v>
      </c>
      <c r="C397" s="28">
        <f t="shared" si="50"/>
        <v>0</v>
      </c>
      <c r="D397" s="8">
        <v>0.93265506276778376</v>
      </c>
      <c r="E397" s="4">
        <f t="shared" si="51"/>
        <v>1.4</v>
      </c>
      <c r="F397" s="4">
        <f t="shared" si="52"/>
        <v>0</v>
      </c>
      <c r="G397" s="4">
        <f t="shared" si="53"/>
        <v>0</v>
      </c>
      <c r="H397" s="7">
        <f t="shared" si="54"/>
        <v>0</v>
      </c>
      <c r="I397" s="5">
        <f t="shared" si="55"/>
        <v>0</v>
      </c>
      <c r="J397" s="5"/>
      <c r="K397" s="4">
        <f t="shared" si="56"/>
        <v>1.4</v>
      </c>
      <c r="L397" s="4">
        <f t="shared" si="57"/>
        <v>0</v>
      </c>
      <c r="M397" s="4">
        <f t="shared" si="58"/>
        <v>0</v>
      </c>
      <c r="N397" s="7">
        <f t="shared" si="59"/>
        <v>0</v>
      </c>
      <c r="P397" s="3"/>
      <c r="W397"/>
      <c r="Z397"/>
      <c r="AA397"/>
    </row>
    <row r="398" spans="1:27">
      <c r="A398" s="14">
        <v>39680</v>
      </c>
      <c r="B398" s="1">
        <v>0</v>
      </c>
      <c r="C398" s="28">
        <f t="shared" si="50"/>
        <v>0</v>
      </c>
      <c r="D398" s="8">
        <v>1.0806351724379017</v>
      </c>
      <c r="E398" s="4">
        <f t="shared" si="51"/>
        <v>0</v>
      </c>
      <c r="F398" s="4">
        <f t="shared" si="52"/>
        <v>0</v>
      </c>
      <c r="G398" s="4">
        <f t="shared" si="53"/>
        <v>0</v>
      </c>
      <c r="H398" s="7">
        <f t="shared" si="54"/>
        <v>0</v>
      </c>
      <c r="I398" s="5">
        <f t="shared" si="55"/>
        <v>0</v>
      </c>
      <c r="J398" s="5"/>
      <c r="K398" s="4">
        <f t="shared" si="56"/>
        <v>0</v>
      </c>
      <c r="L398" s="4">
        <f t="shared" si="57"/>
        <v>0</v>
      </c>
      <c r="M398" s="4">
        <f t="shared" si="58"/>
        <v>0</v>
      </c>
      <c r="N398" s="7">
        <f t="shared" si="59"/>
        <v>0</v>
      </c>
      <c r="P398" s="3"/>
      <c r="W398"/>
      <c r="Z398"/>
      <c r="AA398"/>
    </row>
    <row r="399" spans="1:27">
      <c r="A399" s="14">
        <v>39681</v>
      </c>
      <c r="B399" s="1">
        <v>0</v>
      </c>
      <c r="C399" s="28">
        <f t="shared" ref="C399:C462" si="60">I399</f>
        <v>0</v>
      </c>
      <c r="D399" s="8">
        <v>1.6198400467920222</v>
      </c>
      <c r="E399" s="4">
        <f t="shared" si="51"/>
        <v>0</v>
      </c>
      <c r="F399" s="4">
        <f t="shared" si="52"/>
        <v>0</v>
      </c>
      <c r="G399" s="4">
        <f t="shared" si="53"/>
        <v>0</v>
      </c>
      <c r="H399" s="7">
        <f t="shared" si="54"/>
        <v>0</v>
      </c>
      <c r="I399" s="5">
        <f t="shared" si="55"/>
        <v>0</v>
      </c>
      <c r="J399" s="5"/>
      <c r="K399" s="4">
        <f t="shared" si="56"/>
        <v>0</v>
      </c>
      <c r="L399" s="4">
        <f t="shared" si="57"/>
        <v>0</v>
      </c>
      <c r="M399" s="4">
        <f t="shared" si="58"/>
        <v>0</v>
      </c>
      <c r="N399" s="7">
        <f t="shared" si="59"/>
        <v>0</v>
      </c>
      <c r="P399" s="3"/>
      <c r="W399"/>
      <c r="Z399"/>
      <c r="AA399"/>
    </row>
    <row r="400" spans="1:27">
      <c r="A400" s="14">
        <v>39682</v>
      </c>
      <c r="B400" s="1">
        <v>0</v>
      </c>
      <c r="C400" s="28">
        <f t="shared" si="60"/>
        <v>0</v>
      </c>
      <c r="D400" s="8">
        <v>2.101142906890253</v>
      </c>
      <c r="E400" s="4">
        <f t="shared" ref="E400:E463" si="61">IF(G399+B400+C400&gt;D399,D399,G399+B400+C400)</f>
        <v>0</v>
      </c>
      <c r="F400" s="4">
        <f t="shared" ref="F400:F463" si="62">IF(G399+B400+C400-E400&gt;$C$2,G399+B400+C400-E400-$C$2,0)</f>
        <v>0</v>
      </c>
      <c r="G400" s="4">
        <f t="shared" ref="G400:G463" si="63">G399+B400+C400-E400-F400</f>
        <v>0</v>
      </c>
      <c r="H400" s="7">
        <f t="shared" ref="H400:H463" si="64">-$C$2+G400</f>
        <v>0</v>
      </c>
      <c r="I400" s="5">
        <f t="shared" ref="I400:I463" si="65">IF(G399+B400-D399&lt;$C$3,$I$1,$I$2)</f>
        <v>0</v>
      </c>
      <c r="J400" s="5"/>
      <c r="K400" s="4">
        <f t="shared" ref="K400:K463" si="66">IF(M399+B400&gt;D399,D399,M399+B400)</f>
        <v>0</v>
      </c>
      <c r="L400" s="4">
        <f t="shared" ref="L400:L463" si="67">IF(M399+B400-E400&gt;$C$2,M399+B400-E400-$C$2,0)</f>
        <v>0</v>
      </c>
      <c r="M400" s="4">
        <f t="shared" ref="M400:M463" si="68">M399+B400-K400-L400</f>
        <v>0</v>
      </c>
      <c r="N400" s="7">
        <f t="shared" ref="N400:N463" si="69">-$C$2+M400</f>
        <v>0</v>
      </c>
      <c r="P400" s="3"/>
      <c r="W400"/>
      <c r="Z400"/>
      <c r="AA400"/>
    </row>
    <row r="401" spans="1:27">
      <c r="A401" s="14">
        <v>39683</v>
      </c>
      <c r="B401" s="1">
        <v>0</v>
      </c>
      <c r="C401" s="28">
        <f t="shared" si="60"/>
        <v>0</v>
      </c>
      <c r="D401" s="8">
        <v>0.95979731596854911</v>
      </c>
      <c r="E401" s="4">
        <f t="shared" si="61"/>
        <v>0</v>
      </c>
      <c r="F401" s="4">
        <f t="shared" si="62"/>
        <v>0</v>
      </c>
      <c r="G401" s="4">
        <f t="shared" si="63"/>
        <v>0</v>
      </c>
      <c r="H401" s="7">
        <f t="shared" si="64"/>
        <v>0</v>
      </c>
      <c r="I401" s="5">
        <f t="shared" si="65"/>
        <v>0</v>
      </c>
      <c r="J401" s="5"/>
      <c r="K401" s="4">
        <f t="shared" si="66"/>
        <v>0</v>
      </c>
      <c r="L401" s="4">
        <f t="shared" si="67"/>
        <v>0</v>
      </c>
      <c r="M401" s="4">
        <f t="shared" si="68"/>
        <v>0</v>
      </c>
      <c r="N401" s="7">
        <f t="shared" si="69"/>
        <v>0</v>
      </c>
      <c r="P401" s="3"/>
      <c r="W401"/>
      <c r="Z401"/>
      <c r="AA401"/>
    </row>
    <row r="402" spans="1:27">
      <c r="A402" s="14">
        <v>39684</v>
      </c>
      <c r="B402" s="1">
        <v>32.799999999999997</v>
      </c>
      <c r="C402" s="28">
        <f t="shared" si="60"/>
        <v>0</v>
      </c>
      <c r="D402" s="8">
        <v>0.19597789629128398</v>
      </c>
      <c r="E402" s="4">
        <f t="shared" si="61"/>
        <v>0.95979731596854911</v>
      </c>
      <c r="F402" s="4">
        <f t="shared" si="62"/>
        <v>31.840202684031446</v>
      </c>
      <c r="G402" s="4">
        <f t="shared" si="63"/>
        <v>0</v>
      </c>
      <c r="H402" s="7">
        <f t="shared" si="64"/>
        <v>0</v>
      </c>
      <c r="I402" s="5">
        <f t="shared" si="65"/>
        <v>0</v>
      </c>
      <c r="J402" s="5"/>
      <c r="K402" s="4">
        <f t="shared" si="66"/>
        <v>0.95979731596854911</v>
      </c>
      <c r="L402" s="4">
        <f t="shared" si="67"/>
        <v>31.840202684031446</v>
      </c>
      <c r="M402" s="4">
        <f t="shared" si="68"/>
        <v>0</v>
      </c>
      <c r="N402" s="7">
        <f t="shared" si="69"/>
        <v>0</v>
      </c>
      <c r="P402" s="3"/>
      <c r="W402"/>
      <c r="Z402"/>
      <c r="AA402"/>
    </row>
    <row r="403" spans="1:27">
      <c r="A403" s="14">
        <v>39685</v>
      </c>
      <c r="B403" s="1">
        <v>15.6</v>
      </c>
      <c r="C403" s="28">
        <f t="shared" si="60"/>
        <v>0</v>
      </c>
      <c r="D403" s="8">
        <v>0.34183507130033558</v>
      </c>
      <c r="E403" s="4">
        <f t="shared" si="61"/>
        <v>0.19597789629128398</v>
      </c>
      <c r="F403" s="4">
        <f t="shared" si="62"/>
        <v>15.404022103708716</v>
      </c>
      <c r="G403" s="4">
        <f t="shared" si="63"/>
        <v>0</v>
      </c>
      <c r="H403" s="7">
        <f t="shared" si="64"/>
        <v>0</v>
      </c>
      <c r="I403" s="5">
        <f t="shared" si="65"/>
        <v>0</v>
      </c>
      <c r="J403" s="5"/>
      <c r="K403" s="4">
        <f t="shared" si="66"/>
        <v>0.19597789629128398</v>
      </c>
      <c r="L403" s="4">
        <f t="shared" si="67"/>
        <v>15.404022103708716</v>
      </c>
      <c r="M403" s="4">
        <f t="shared" si="68"/>
        <v>0</v>
      </c>
      <c r="N403" s="7">
        <f t="shared" si="69"/>
        <v>0</v>
      </c>
      <c r="P403" s="3"/>
      <c r="W403"/>
      <c r="Z403"/>
      <c r="AA403"/>
    </row>
    <row r="404" spans="1:27">
      <c r="A404" s="14">
        <v>39686</v>
      </c>
      <c r="B404" s="1">
        <v>4.4000000000000004</v>
      </c>
      <c r="C404" s="28">
        <f t="shared" si="60"/>
        <v>0</v>
      </c>
      <c r="D404" s="8">
        <v>0.54957812876921186</v>
      </c>
      <c r="E404" s="4">
        <f t="shared" si="61"/>
        <v>0.34183507130033558</v>
      </c>
      <c r="F404" s="4">
        <f t="shared" si="62"/>
        <v>4.0581649286996644</v>
      </c>
      <c r="G404" s="4">
        <f t="shared" si="63"/>
        <v>0</v>
      </c>
      <c r="H404" s="7">
        <f t="shared" si="64"/>
        <v>0</v>
      </c>
      <c r="I404" s="5">
        <f t="shared" si="65"/>
        <v>0</v>
      </c>
      <c r="J404" s="5"/>
      <c r="K404" s="4">
        <f t="shared" si="66"/>
        <v>0.34183507130033558</v>
      </c>
      <c r="L404" s="4">
        <f t="shared" si="67"/>
        <v>4.0581649286996644</v>
      </c>
      <c r="M404" s="4">
        <f t="shared" si="68"/>
        <v>0</v>
      </c>
      <c r="N404" s="7">
        <f t="shared" si="69"/>
        <v>0</v>
      </c>
      <c r="P404" s="3"/>
      <c r="W404"/>
      <c r="Z404"/>
      <c r="AA404"/>
    </row>
    <row r="405" spans="1:27">
      <c r="A405" s="14">
        <v>39687</v>
      </c>
      <c r="B405" s="1">
        <v>0</v>
      </c>
      <c r="C405" s="28">
        <f t="shared" si="60"/>
        <v>0</v>
      </c>
      <c r="D405" s="8">
        <v>0.91972946233100517</v>
      </c>
      <c r="E405" s="4">
        <f t="shared" si="61"/>
        <v>0</v>
      </c>
      <c r="F405" s="4">
        <f t="shared" si="62"/>
        <v>0</v>
      </c>
      <c r="G405" s="4">
        <f t="shared" si="63"/>
        <v>0</v>
      </c>
      <c r="H405" s="7">
        <f t="shared" si="64"/>
        <v>0</v>
      </c>
      <c r="I405" s="5">
        <f t="shared" si="65"/>
        <v>0</v>
      </c>
      <c r="J405" s="5"/>
      <c r="K405" s="4">
        <f t="shared" si="66"/>
        <v>0</v>
      </c>
      <c r="L405" s="4">
        <f t="shared" si="67"/>
        <v>0</v>
      </c>
      <c r="M405" s="4">
        <f t="shared" si="68"/>
        <v>0</v>
      </c>
      <c r="N405" s="7">
        <f t="shared" si="69"/>
        <v>0</v>
      </c>
      <c r="P405" s="3"/>
      <c r="W405"/>
      <c r="Z405"/>
      <c r="AA405"/>
    </row>
    <row r="406" spans="1:27">
      <c r="A406" s="14">
        <v>39688</v>
      </c>
      <c r="B406" s="1">
        <v>0</v>
      </c>
      <c r="C406" s="28">
        <f t="shared" si="60"/>
        <v>0</v>
      </c>
      <c r="D406" s="8">
        <v>1.5276591734760929</v>
      </c>
      <c r="E406" s="4">
        <f t="shared" si="61"/>
        <v>0</v>
      </c>
      <c r="F406" s="4">
        <f t="shared" si="62"/>
        <v>0</v>
      </c>
      <c r="G406" s="4">
        <f t="shared" si="63"/>
        <v>0</v>
      </c>
      <c r="H406" s="7">
        <f t="shared" si="64"/>
        <v>0</v>
      </c>
      <c r="I406" s="5">
        <f t="shared" si="65"/>
        <v>0</v>
      </c>
      <c r="J406" s="5"/>
      <c r="K406" s="4">
        <f t="shared" si="66"/>
        <v>0</v>
      </c>
      <c r="L406" s="4">
        <f t="shared" si="67"/>
        <v>0</v>
      </c>
      <c r="M406" s="4">
        <f t="shared" si="68"/>
        <v>0</v>
      </c>
      <c r="N406" s="7">
        <f t="shared" si="69"/>
        <v>0</v>
      </c>
      <c r="P406" s="3"/>
      <c r="W406"/>
      <c r="Z406"/>
      <c r="AA406"/>
    </row>
    <row r="407" spans="1:27">
      <c r="A407" s="14">
        <v>39689</v>
      </c>
      <c r="B407" s="1">
        <v>0</v>
      </c>
      <c r="C407" s="28">
        <f t="shared" si="60"/>
        <v>0</v>
      </c>
      <c r="D407" s="8">
        <v>0.32657815554362885</v>
      </c>
      <c r="E407" s="4">
        <f t="shared" si="61"/>
        <v>0</v>
      </c>
      <c r="F407" s="4">
        <f t="shared" si="62"/>
        <v>0</v>
      </c>
      <c r="G407" s="4">
        <f t="shared" si="63"/>
        <v>0</v>
      </c>
      <c r="H407" s="7">
        <f t="shared" si="64"/>
        <v>0</v>
      </c>
      <c r="I407" s="5">
        <f t="shared" si="65"/>
        <v>0</v>
      </c>
      <c r="J407" s="5"/>
      <c r="K407" s="4">
        <f t="shared" si="66"/>
        <v>0</v>
      </c>
      <c r="L407" s="4">
        <f t="shared" si="67"/>
        <v>0</v>
      </c>
      <c r="M407" s="4">
        <f t="shared" si="68"/>
        <v>0</v>
      </c>
      <c r="N407" s="7">
        <f t="shared" si="69"/>
        <v>0</v>
      </c>
      <c r="P407" s="3"/>
      <c r="W407"/>
      <c r="Z407"/>
      <c r="AA407"/>
    </row>
    <row r="408" spans="1:27">
      <c r="A408" s="14">
        <v>39690</v>
      </c>
      <c r="B408" s="1">
        <v>0</v>
      </c>
      <c r="C408" s="28">
        <f t="shared" si="60"/>
        <v>0</v>
      </c>
      <c r="D408" s="8">
        <v>0.98132718376309969</v>
      </c>
      <c r="E408" s="4">
        <f t="shared" si="61"/>
        <v>0</v>
      </c>
      <c r="F408" s="4">
        <f t="shared" si="62"/>
        <v>0</v>
      </c>
      <c r="G408" s="4">
        <f t="shared" si="63"/>
        <v>0</v>
      </c>
      <c r="H408" s="7">
        <f t="shared" si="64"/>
        <v>0</v>
      </c>
      <c r="I408" s="5">
        <f t="shared" si="65"/>
        <v>0</v>
      </c>
      <c r="J408" s="5"/>
      <c r="K408" s="4">
        <f t="shared" si="66"/>
        <v>0</v>
      </c>
      <c r="L408" s="4">
        <f t="shared" si="67"/>
        <v>0</v>
      </c>
      <c r="M408" s="4">
        <f t="shared" si="68"/>
        <v>0</v>
      </c>
      <c r="N408" s="7">
        <f t="shared" si="69"/>
        <v>0</v>
      </c>
      <c r="P408" s="3"/>
      <c r="W408"/>
      <c r="Z408"/>
      <c r="AA408"/>
    </row>
    <row r="409" spans="1:27">
      <c r="A409" s="14">
        <v>39691</v>
      </c>
      <c r="B409" s="1">
        <v>0</v>
      </c>
      <c r="C409" s="28">
        <f t="shared" si="60"/>
        <v>0</v>
      </c>
      <c r="D409" s="8">
        <v>1.5289779279542401</v>
      </c>
      <c r="E409" s="4">
        <f t="shared" si="61"/>
        <v>0</v>
      </c>
      <c r="F409" s="4">
        <f t="shared" si="62"/>
        <v>0</v>
      </c>
      <c r="G409" s="4">
        <f t="shared" si="63"/>
        <v>0</v>
      </c>
      <c r="H409" s="7">
        <f t="shared" si="64"/>
        <v>0</v>
      </c>
      <c r="I409" s="5">
        <f t="shared" si="65"/>
        <v>0</v>
      </c>
      <c r="J409" s="5"/>
      <c r="K409" s="4">
        <f t="shared" si="66"/>
        <v>0</v>
      </c>
      <c r="L409" s="4">
        <f t="shared" si="67"/>
        <v>0</v>
      </c>
      <c r="M409" s="4">
        <f t="shared" si="68"/>
        <v>0</v>
      </c>
      <c r="N409" s="7">
        <f t="shared" si="69"/>
        <v>0</v>
      </c>
      <c r="P409" s="3"/>
      <c r="W409"/>
      <c r="Z409"/>
      <c r="AA409"/>
    </row>
    <row r="410" spans="1:27">
      <c r="A410" s="14">
        <v>39692</v>
      </c>
      <c r="B410" s="1">
        <v>0</v>
      </c>
      <c r="C410" s="28">
        <f t="shared" si="60"/>
        <v>0</v>
      </c>
      <c r="D410" s="8">
        <v>2.1592391583477166</v>
      </c>
      <c r="E410" s="4">
        <f t="shared" si="61"/>
        <v>0</v>
      </c>
      <c r="F410" s="4">
        <f t="shared" si="62"/>
        <v>0</v>
      </c>
      <c r="G410" s="4">
        <f t="shared" si="63"/>
        <v>0</v>
      </c>
      <c r="H410" s="7">
        <f t="shared" si="64"/>
        <v>0</v>
      </c>
      <c r="I410" s="5">
        <f t="shared" si="65"/>
        <v>0</v>
      </c>
      <c r="J410" s="5"/>
      <c r="K410" s="4">
        <f t="shared" si="66"/>
        <v>0</v>
      </c>
      <c r="L410" s="4">
        <f t="shared" si="67"/>
        <v>0</v>
      </c>
      <c r="M410" s="4">
        <f t="shared" si="68"/>
        <v>0</v>
      </c>
      <c r="N410" s="7">
        <f t="shared" si="69"/>
        <v>0</v>
      </c>
      <c r="P410" s="3"/>
      <c r="W410"/>
      <c r="Z410"/>
      <c r="AA410"/>
    </row>
    <row r="411" spans="1:27">
      <c r="A411" s="14">
        <v>39693</v>
      </c>
      <c r="B411" s="1">
        <v>0</v>
      </c>
      <c r="C411" s="28">
        <f t="shared" si="60"/>
        <v>0</v>
      </c>
      <c r="D411" s="8">
        <v>1.5492448392522336</v>
      </c>
      <c r="E411" s="4">
        <f t="shared" si="61"/>
        <v>0</v>
      </c>
      <c r="F411" s="4">
        <f t="shared" si="62"/>
        <v>0</v>
      </c>
      <c r="G411" s="4">
        <f t="shared" si="63"/>
        <v>0</v>
      </c>
      <c r="H411" s="7">
        <f t="shared" si="64"/>
        <v>0</v>
      </c>
      <c r="I411" s="5">
        <f t="shared" si="65"/>
        <v>0</v>
      </c>
      <c r="J411" s="5"/>
      <c r="K411" s="4">
        <f t="shared" si="66"/>
        <v>0</v>
      </c>
      <c r="L411" s="4">
        <f t="shared" si="67"/>
        <v>0</v>
      </c>
      <c r="M411" s="4">
        <f t="shared" si="68"/>
        <v>0</v>
      </c>
      <c r="N411" s="7">
        <f t="shared" si="69"/>
        <v>0</v>
      </c>
      <c r="P411" s="3"/>
      <c r="W411"/>
      <c r="Z411"/>
      <c r="AA411"/>
    </row>
    <row r="412" spans="1:27">
      <c r="A412" s="14">
        <v>39694</v>
      </c>
      <c r="B412" s="1">
        <v>4</v>
      </c>
      <c r="C412" s="28">
        <f t="shared" si="60"/>
        <v>0</v>
      </c>
      <c r="D412" s="8">
        <v>2.5062678904874156</v>
      </c>
      <c r="E412" s="4">
        <f t="shared" si="61"/>
        <v>1.5492448392522336</v>
      </c>
      <c r="F412" s="4">
        <f t="shared" si="62"/>
        <v>2.4507551607477662</v>
      </c>
      <c r="G412" s="4">
        <f t="shared" si="63"/>
        <v>0</v>
      </c>
      <c r="H412" s="7">
        <f t="shared" si="64"/>
        <v>0</v>
      </c>
      <c r="I412" s="5">
        <f t="shared" si="65"/>
        <v>0</v>
      </c>
      <c r="J412" s="5"/>
      <c r="K412" s="4">
        <f t="shared" si="66"/>
        <v>1.5492448392522336</v>
      </c>
      <c r="L412" s="4">
        <f t="shared" si="67"/>
        <v>2.4507551607477662</v>
      </c>
      <c r="M412" s="4">
        <f t="shared" si="68"/>
        <v>0</v>
      </c>
      <c r="N412" s="7">
        <f t="shared" si="69"/>
        <v>0</v>
      </c>
      <c r="P412" s="3"/>
      <c r="W412"/>
      <c r="Z412"/>
      <c r="AA412"/>
    </row>
    <row r="413" spans="1:27">
      <c r="A413" s="14">
        <v>39695</v>
      </c>
      <c r="B413" s="1">
        <v>12.6</v>
      </c>
      <c r="C413" s="28">
        <f t="shared" si="60"/>
        <v>0</v>
      </c>
      <c r="D413" s="8">
        <v>0.6587776476127063</v>
      </c>
      <c r="E413" s="4">
        <f t="shared" si="61"/>
        <v>2.5062678904874156</v>
      </c>
      <c r="F413" s="4">
        <f t="shared" si="62"/>
        <v>10.093732109512583</v>
      </c>
      <c r="G413" s="4">
        <f t="shared" si="63"/>
        <v>0</v>
      </c>
      <c r="H413" s="7">
        <f t="shared" si="64"/>
        <v>0</v>
      </c>
      <c r="I413" s="5">
        <f t="shared" si="65"/>
        <v>0</v>
      </c>
      <c r="J413" s="5"/>
      <c r="K413" s="4">
        <f t="shared" si="66"/>
        <v>2.5062678904874156</v>
      </c>
      <c r="L413" s="4">
        <f t="shared" si="67"/>
        <v>10.093732109512583</v>
      </c>
      <c r="M413" s="4">
        <f t="shared" si="68"/>
        <v>0</v>
      </c>
      <c r="N413" s="7">
        <f t="shared" si="69"/>
        <v>0</v>
      </c>
      <c r="P413" s="3"/>
      <c r="W413"/>
      <c r="Z413"/>
      <c r="AA413"/>
    </row>
    <row r="414" spans="1:27">
      <c r="A414" s="14">
        <v>39696</v>
      </c>
      <c r="B414" s="1">
        <v>0.2</v>
      </c>
      <c r="C414" s="28">
        <f t="shared" si="60"/>
        <v>0</v>
      </c>
      <c r="D414" s="8">
        <v>0.75402542001888384</v>
      </c>
      <c r="E414" s="4">
        <f t="shared" si="61"/>
        <v>0.2</v>
      </c>
      <c r="F414" s="4">
        <f t="shared" si="62"/>
        <v>0</v>
      </c>
      <c r="G414" s="4">
        <f t="shared" si="63"/>
        <v>0</v>
      </c>
      <c r="H414" s="7">
        <f t="shared" si="64"/>
        <v>0</v>
      </c>
      <c r="I414" s="5">
        <f t="shared" si="65"/>
        <v>0</v>
      </c>
      <c r="J414" s="5"/>
      <c r="K414" s="4">
        <f t="shared" si="66"/>
        <v>0.2</v>
      </c>
      <c r="L414" s="4">
        <f t="shared" si="67"/>
        <v>0</v>
      </c>
      <c r="M414" s="4">
        <f t="shared" si="68"/>
        <v>0</v>
      </c>
      <c r="N414" s="7">
        <f t="shared" si="69"/>
        <v>0</v>
      </c>
      <c r="P414" s="3"/>
      <c r="W414"/>
      <c r="Z414"/>
      <c r="AA414"/>
    </row>
    <row r="415" spans="1:27">
      <c r="A415" s="14">
        <v>39697</v>
      </c>
      <c r="B415" s="1">
        <v>0</v>
      </c>
      <c r="C415" s="28">
        <f t="shared" si="60"/>
        <v>0</v>
      </c>
      <c r="D415" s="8">
        <v>1.8279394839762533</v>
      </c>
      <c r="E415" s="4">
        <f t="shared" si="61"/>
        <v>0</v>
      </c>
      <c r="F415" s="4">
        <f t="shared" si="62"/>
        <v>0</v>
      </c>
      <c r="G415" s="4">
        <f t="shared" si="63"/>
        <v>0</v>
      </c>
      <c r="H415" s="7">
        <f t="shared" si="64"/>
        <v>0</v>
      </c>
      <c r="I415" s="5">
        <f t="shared" si="65"/>
        <v>0</v>
      </c>
      <c r="J415" s="5"/>
      <c r="K415" s="4">
        <f t="shared" si="66"/>
        <v>0</v>
      </c>
      <c r="L415" s="4">
        <f t="shared" si="67"/>
        <v>0</v>
      </c>
      <c r="M415" s="4">
        <f t="shared" si="68"/>
        <v>0</v>
      </c>
      <c r="N415" s="7">
        <f t="shared" si="69"/>
        <v>0</v>
      </c>
      <c r="P415" s="3"/>
      <c r="W415"/>
      <c r="Z415"/>
      <c r="AA415"/>
    </row>
    <row r="416" spans="1:27">
      <c r="A416" s="14">
        <v>39698</v>
      </c>
      <c r="B416" s="1">
        <v>0</v>
      </c>
      <c r="C416" s="28">
        <f t="shared" si="60"/>
        <v>0</v>
      </c>
      <c r="D416" s="8">
        <v>1.0770361441375449</v>
      </c>
      <c r="E416" s="4">
        <f t="shared" si="61"/>
        <v>0</v>
      </c>
      <c r="F416" s="4">
        <f t="shared" si="62"/>
        <v>0</v>
      </c>
      <c r="G416" s="4">
        <f t="shared" si="63"/>
        <v>0</v>
      </c>
      <c r="H416" s="7">
        <f t="shared" si="64"/>
        <v>0</v>
      </c>
      <c r="I416" s="5">
        <f t="shared" si="65"/>
        <v>0</v>
      </c>
      <c r="J416" s="5"/>
      <c r="K416" s="4">
        <f t="shared" si="66"/>
        <v>0</v>
      </c>
      <c r="L416" s="4">
        <f t="shared" si="67"/>
        <v>0</v>
      </c>
      <c r="M416" s="4">
        <f t="shared" si="68"/>
        <v>0</v>
      </c>
      <c r="N416" s="7">
        <f t="shared" si="69"/>
        <v>0</v>
      </c>
      <c r="P416" s="3"/>
      <c r="W416"/>
      <c r="Z416"/>
      <c r="AA416"/>
    </row>
    <row r="417" spans="1:27">
      <c r="A417" s="14">
        <v>39699</v>
      </c>
      <c r="B417" s="1">
        <v>0.4</v>
      </c>
      <c r="C417" s="28">
        <f t="shared" si="60"/>
        <v>0</v>
      </c>
      <c r="D417" s="8">
        <v>0.49159777877212146</v>
      </c>
      <c r="E417" s="4">
        <f t="shared" si="61"/>
        <v>0.4</v>
      </c>
      <c r="F417" s="4">
        <f t="shared" si="62"/>
        <v>0</v>
      </c>
      <c r="G417" s="4">
        <f t="shared" si="63"/>
        <v>0</v>
      </c>
      <c r="H417" s="7">
        <f t="shared" si="64"/>
        <v>0</v>
      </c>
      <c r="I417" s="5">
        <f t="shared" si="65"/>
        <v>0</v>
      </c>
      <c r="J417" s="5"/>
      <c r="K417" s="4">
        <f t="shared" si="66"/>
        <v>0.4</v>
      </c>
      <c r="L417" s="4">
        <f t="shared" si="67"/>
        <v>0</v>
      </c>
      <c r="M417" s="4">
        <f t="shared" si="68"/>
        <v>0</v>
      </c>
      <c r="N417" s="7">
        <f t="shared" si="69"/>
        <v>0</v>
      </c>
      <c r="P417" s="3"/>
      <c r="W417"/>
      <c r="Z417"/>
      <c r="AA417"/>
    </row>
    <row r="418" spans="1:27">
      <c r="A418" s="14">
        <v>39700</v>
      </c>
      <c r="B418" s="1">
        <v>0</v>
      </c>
      <c r="C418" s="28">
        <f t="shared" si="60"/>
        <v>0</v>
      </c>
      <c r="D418" s="8">
        <v>0.87032534076331458</v>
      </c>
      <c r="E418" s="4">
        <f t="shared" si="61"/>
        <v>0</v>
      </c>
      <c r="F418" s="4">
        <f t="shared" si="62"/>
        <v>0</v>
      </c>
      <c r="G418" s="4">
        <f t="shared" si="63"/>
        <v>0</v>
      </c>
      <c r="H418" s="7">
        <f t="shared" si="64"/>
        <v>0</v>
      </c>
      <c r="I418" s="5">
        <f t="shared" si="65"/>
        <v>0</v>
      </c>
      <c r="J418" s="5"/>
      <c r="K418" s="4">
        <f t="shared" si="66"/>
        <v>0</v>
      </c>
      <c r="L418" s="4">
        <f t="shared" si="67"/>
        <v>0</v>
      </c>
      <c r="M418" s="4">
        <f t="shared" si="68"/>
        <v>0</v>
      </c>
      <c r="N418" s="7">
        <f t="shared" si="69"/>
        <v>0</v>
      </c>
      <c r="P418" s="3"/>
      <c r="W418"/>
      <c r="Z418"/>
      <c r="AA418"/>
    </row>
    <row r="419" spans="1:27">
      <c r="A419" s="14">
        <v>39701</v>
      </c>
      <c r="B419" s="1">
        <v>0.2</v>
      </c>
      <c r="C419" s="28">
        <f t="shared" si="60"/>
        <v>0</v>
      </c>
      <c r="D419" s="8">
        <v>1.2734630069062856</v>
      </c>
      <c r="E419" s="4">
        <f t="shared" si="61"/>
        <v>0.2</v>
      </c>
      <c r="F419" s="4">
        <f t="shared" si="62"/>
        <v>0</v>
      </c>
      <c r="G419" s="4">
        <f t="shared" si="63"/>
        <v>0</v>
      </c>
      <c r="H419" s="7">
        <f t="shared" si="64"/>
        <v>0</v>
      </c>
      <c r="I419" s="5">
        <f t="shared" si="65"/>
        <v>0</v>
      </c>
      <c r="J419" s="5"/>
      <c r="K419" s="4">
        <f t="shared" si="66"/>
        <v>0.2</v>
      </c>
      <c r="L419" s="4">
        <f t="shared" si="67"/>
        <v>0</v>
      </c>
      <c r="M419" s="4">
        <f t="shared" si="68"/>
        <v>0</v>
      </c>
      <c r="N419" s="7">
        <f t="shared" si="69"/>
        <v>0</v>
      </c>
      <c r="P419" s="3"/>
      <c r="W419"/>
      <c r="Z419"/>
      <c r="AA419"/>
    </row>
    <row r="420" spans="1:27">
      <c r="A420" s="14">
        <v>39702</v>
      </c>
      <c r="B420" s="1">
        <v>0</v>
      </c>
      <c r="C420" s="28">
        <f t="shared" si="60"/>
        <v>0</v>
      </c>
      <c r="D420" s="8">
        <v>0.98410841809895921</v>
      </c>
      <c r="E420" s="4">
        <f t="shared" si="61"/>
        <v>0</v>
      </c>
      <c r="F420" s="4">
        <f t="shared" si="62"/>
        <v>0</v>
      </c>
      <c r="G420" s="4">
        <f t="shared" si="63"/>
        <v>0</v>
      </c>
      <c r="H420" s="7">
        <f t="shared" si="64"/>
        <v>0</v>
      </c>
      <c r="I420" s="5">
        <f t="shared" si="65"/>
        <v>0</v>
      </c>
      <c r="J420" s="5"/>
      <c r="K420" s="4">
        <f t="shared" si="66"/>
        <v>0</v>
      </c>
      <c r="L420" s="4">
        <f t="shared" si="67"/>
        <v>0</v>
      </c>
      <c r="M420" s="4">
        <f t="shared" si="68"/>
        <v>0</v>
      </c>
      <c r="N420" s="7">
        <f t="shared" si="69"/>
        <v>0</v>
      </c>
      <c r="P420" s="3"/>
      <c r="W420"/>
      <c r="Z420"/>
      <c r="AA420"/>
    </row>
    <row r="421" spans="1:27">
      <c r="A421" s="14">
        <v>39703</v>
      </c>
      <c r="B421" s="1">
        <v>0</v>
      </c>
      <c r="C421" s="28">
        <f t="shared" si="60"/>
        <v>0</v>
      </c>
      <c r="D421" s="8">
        <v>1.3324155192515605</v>
      </c>
      <c r="E421" s="4">
        <f t="shared" si="61"/>
        <v>0</v>
      </c>
      <c r="F421" s="4">
        <f t="shared" si="62"/>
        <v>0</v>
      </c>
      <c r="G421" s="4">
        <f t="shared" si="63"/>
        <v>0</v>
      </c>
      <c r="H421" s="7">
        <f t="shared" si="64"/>
        <v>0</v>
      </c>
      <c r="I421" s="5">
        <f t="shared" si="65"/>
        <v>0</v>
      </c>
      <c r="J421" s="5"/>
      <c r="K421" s="4">
        <f t="shared" si="66"/>
        <v>0</v>
      </c>
      <c r="L421" s="4">
        <f t="shared" si="67"/>
        <v>0</v>
      </c>
      <c r="M421" s="4">
        <f t="shared" si="68"/>
        <v>0</v>
      </c>
      <c r="N421" s="7">
        <f t="shared" si="69"/>
        <v>0</v>
      </c>
      <c r="P421" s="3"/>
      <c r="W421"/>
      <c r="Z421"/>
      <c r="AA421"/>
    </row>
    <row r="422" spans="1:27">
      <c r="A422" s="14">
        <v>39704</v>
      </c>
      <c r="B422" s="1">
        <v>0</v>
      </c>
      <c r="C422" s="28">
        <f t="shared" si="60"/>
        <v>0</v>
      </c>
      <c r="D422" s="8">
        <v>0.57178932406789151</v>
      </c>
      <c r="E422" s="4">
        <f t="shared" si="61"/>
        <v>0</v>
      </c>
      <c r="F422" s="4">
        <f t="shared" si="62"/>
        <v>0</v>
      </c>
      <c r="G422" s="4">
        <f t="shared" si="63"/>
        <v>0</v>
      </c>
      <c r="H422" s="7">
        <f t="shared" si="64"/>
        <v>0</v>
      </c>
      <c r="I422" s="5">
        <f t="shared" si="65"/>
        <v>0</v>
      </c>
      <c r="J422" s="5"/>
      <c r="K422" s="4">
        <f t="shared" si="66"/>
        <v>0</v>
      </c>
      <c r="L422" s="4">
        <f t="shared" si="67"/>
        <v>0</v>
      </c>
      <c r="M422" s="4">
        <f t="shared" si="68"/>
        <v>0</v>
      </c>
      <c r="N422" s="7">
        <f t="shared" si="69"/>
        <v>0</v>
      </c>
      <c r="P422" s="3"/>
      <c r="W422"/>
      <c r="Z422"/>
      <c r="AA422"/>
    </row>
    <row r="423" spans="1:27">
      <c r="A423" s="14">
        <v>39705</v>
      </c>
      <c r="B423" s="1">
        <v>0</v>
      </c>
      <c r="C423" s="28">
        <f t="shared" si="60"/>
        <v>0</v>
      </c>
      <c r="D423" s="8">
        <v>2.189235737342702</v>
      </c>
      <c r="E423" s="4">
        <f t="shared" si="61"/>
        <v>0</v>
      </c>
      <c r="F423" s="4">
        <f t="shared" si="62"/>
        <v>0</v>
      </c>
      <c r="G423" s="4">
        <f t="shared" si="63"/>
        <v>0</v>
      </c>
      <c r="H423" s="7">
        <f t="shared" si="64"/>
        <v>0</v>
      </c>
      <c r="I423" s="5">
        <f t="shared" si="65"/>
        <v>0</v>
      </c>
      <c r="J423" s="5"/>
      <c r="K423" s="4">
        <f t="shared" si="66"/>
        <v>0</v>
      </c>
      <c r="L423" s="4">
        <f t="shared" si="67"/>
        <v>0</v>
      </c>
      <c r="M423" s="4">
        <f t="shared" si="68"/>
        <v>0</v>
      </c>
      <c r="N423" s="7">
        <f t="shared" si="69"/>
        <v>0</v>
      </c>
      <c r="P423" s="3"/>
      <c r="W423"/>
      <c r="Z423"/>
      <c r="AA423"/>
    </row>
    <row r="424" spans="1:27">
      <c r="A424" s="14">
        <v>39706</v>
      </c>
      <c r="B424" s="1">
        <v>0</v>
      </c>
      <c r="C424" s="28">
        <f t="shared" si="60"/>
        <v>0</v>
      </c>
      <c r="D424" s="8">
        <v>2.0291288213722543</v>
      </c>
      <c r="E424" s="4">
        <f t="shared" si="61"/>
        <v>0</v>
      </c>
      <c r="F424" s="4">
        <f t="shared" si="62"/>
        <v>0</v>
      </c>
      <c r="G424" s="4">
        <f t="shared" si="63"/>
        <v>0</v>
      </c>
      <c r="H424" s="7">
        <f t="shared" si="64"/>
        <v>0</v>
      </c>
      <c r="I424" s="5">
        <f t="shared" si="65"/>
        <v>0</v>
      </c>
      <c r="J424" s="5"/>
      <c r="K424" s="4">
        <f t="shared" si="66"/>
        <v>0</v>
      </c>
      <c r="L424" s="4">
        <f t="shared" si="67"/>
        <v>0</v>
      </c>
      <c r="M424" s="4">
        <f t="shared" si="68"/>
        <v>0</v>
      </c>
      <c r="N424" s="7">
        <f t="shared" si="69"/>
        <v>0</v>
      </c>
      <c r="P424" s="3"/>
      <c r="W424"/>
      <c r="Z424"/>
      <c r="AA424"/>
    </row>
    <row r="425" spans="1:27">
      <c r="A425" s="14">
        <v>39707</v>
      </c>
      <c r="B425" s="1">
        <v>0</v>
      </c>
      <c r="C425" s="28">
        <f t="shared" si="60"/>
        <v>0</v>
      </c>
      <c r="D425" s="8">
        <v>3.1960313543605858</v>
      </c>
      <c r="E425" s="4">
        <f t="shared" si="61"/>
        <v>0</v>
      </c>
      <c r="F425" s="4">
        <f t="shared" si="62"/>
        <v>0</v>
      </c>
      <c r="G425" s="4">
        <f t="shared" si="63"/>
        <v>0</v>
      </c>
      <c r="H425" s="7">
        <f t="shared" si="64"/>
        <v>0</v>
      </c>
      <c r="I425" s="5">
        <f t="shared" si="65"/>
        <v>0</v>
      </c>
      <c r="J425" s="5"/>
      <c r="K425" s="4">
        <f t="shared" si="66"/>
        <v>0</v>
      </c>
      <c r="L425" s="4">
        <f t="shared" si="67"/>
        <v>0</v>
      </c>
      <c r="M425" s="4">
        <f t="shared" si="68"/>
        <v>0</v>
      </c>
      <c r="N425" s="7">
        <f t="shared" si="69"/>
        <v>0</v>
      </c>
      <c r="P425" s="3"/>
      <c r="W425"/>
      <c r="Z425"/>
      <c r="AA425"/>
    </row>
    <row r="426" spans="1:27">
      <c r="A426" s="14">
        <v>39708</v>
      </c>
      <c r="B426" s="1">
        <v>0</v>
      </c>
      <c r="C426" s="28">
        <f t="shared" si="60"/>
        <v>0</v>
      </c>
      <c r="D426" s="8">
        <v>3.8953010997082291</v>
      </c>
      <c r="E426" s="4">
        <f t="shared" si="61"/>
        <v>0</v>
      </c>
      <c r="F426" s="4">
        <f t="shared" si="62"/>
        <v>0</v>
      </c>
      <c r="G426" s="4">
        <f t="shared" si="63"/>
        <v>0</v>
      </c>
      <c r="H426" s="7">
        <f t="shared" si="64"/>
        <v>0</v>
      </c>
      <c r="I426" s="5">
        <f t="shared" si="65"/>
        <v>0</v>
      </c>
      <c r="J426" s="5"/>
      <c r="K426" s="4">
        <f t="shared" si="66"/>
        <v>0</v>
      </c>
      <c r="L426" s="4">
        <f t="shared" si="67"/>
        <v>0</v>
      </c>
      <c r="M426" s="4">
        <f t="shared" si="68"/>
        <v>0</v>
      </c>
      <c r="N426" s="7">
        <f t="shared" si="69"/>
        <v>0</v>
      </c>
      <c r="P426" s="3"/>
      <c r="W426"/>
      <c r="Z426"/>
      <c r="AA426"/>
    </row>
    <row r="427" spans="1:27">
      <c r="A427" s="14">
        <v>39709</v>
      </c>
      <c r="B427" s="1">
        <v>2.8</v>
      </c>
      <c r="C427" s="28">
        <f t="shared" si="60"/>
        <v>0</v>
      </c>
      <c r="D427" s="8">
        <v>0.53782188739904124</v>
      </c>
      <c r="E427" s="4">
        <f t="shared" si="61"/>
        <v>2.8</v>
      </c>
      <c r="F427" s="4">
        <f t="shared" si="62"/>
        <v>0</v>
      </c>
      <c r="G427" s="4">
        <f t="shared" si="63"/>
        <v>0</v>
      </c>
      <c r="H427" s="7">
        <f t="shared" si="64"/>
        <v>0</v>
      </c>
      <c r="I427" s="5">
        <f t="shared" si="65"/>
        <v>0</v>
      </c>
      <c r="J427" s="5"/>
      <c r="K427" s="4">
        <f t="shared" si="66"/>
        <v>2.8</v>
      </c>
      <c r="L427" s="4">
        <f t="shared" si="67"/>
        <v>0</v>
      </c>
      <c r="M427" s="4">
        <f t="shared" si="68"/>
        <v>0</v>
      </c>
      <c r="N427" s="7">
        <f t="shared" si="69"/>
        <v>0</v>
      </c>
      <c r="P427" s="3"/>
      <c r="W427"/>
      <c r="Z427"/>
      <c r="AA427"/>
    </row>
    <row r="428" spans="1:27">
      <c r="A428" s="14">
        <v>39710</v>
      </c>
      <c r="B428" s="1">
        <v>0</v>
      </c>
      <c r="C428" s="28">
        <f t="shared" si="60"/>
        <v>0</v>
      </c>
      <c r="D428" s="8">
        <v>1.6084852612343103</v>
      </c>
      <c r="E428" s="4">
        <f t="shared" si="61"/>
        <v>0</v>
      </c>
      <c r="F428" s="4">
        <f t="shared" si="62"/>
        <v>0</v>
      </c>
      <c r="G428" s="4">
        <f t="shared" si="63"/>
        <v>0</v>
      </c>
      <c r="H428" s="7">
        <f t="shared" si="64"/>
        <v>0</v>
      </c>
      <c r="I428" s="5">
        <f t="shared" si="65"/>
        <v>0</v>
      </c>
      <c r="J428" s="5"/>
      <c r="K428" s="4">
        <f t="shared" si="66"/>
        <v>0</v>
      </c>
      <c r="L428" s="4">
        <f t="shared" si="67"/>
        <v>0</v>
      </c>
      <c r="M428" s="4">
        <f t="shared" si="68"/>
        <v>0</v>
      </c>
      <c r="N428" s="7">
        <f t="shared" si="69"/>
        <v>0</v>
      </c>
      <c r="P428" s="3"/>
      <c r="W428"/>
      <c r="Z428"/>
      <c r="AA428"/>
    </row>
    <row r="429" spans="1:27">
      <c r="A429" s="14">
        <v>39711</v>
      </c>
      <c r="B429" s="1">
        <v>0</v>
      </c>
      <c r="C429" s="28">
        <f t="shared" si="60"/>
        <v>0</v>
      </c>
      <c r="D429" s="8">
        <v>1.0992597028382047</v>
      </c>
      <c r="E429" s="4">
        <f t="shared" si="61"/>
        <v>0</v>
      </c>
      <c r="F429" s="4">
        <f t="shared" si="62"/>
        <v>0</v>
      </c>
      <c r="G429" s="4">
        <f t="shared" si="63"/>
        <v>0</v>
      </c>
      <c r="H429" s="7">
        <f t="shared" si="64"/>
        <v>0</v>
      </c>
      <c r="I429" s="5">
        <f t="shared" si="65"/>
        <v>0</v>
      </c>
      <c r="J429" s="5"/>
      <c r="K429" s="4">
        <f t="shared" si="66"/>
        <v>0</v>
      </c>
      <c r="L429" s="4">
        <f t="shared" si="67"/>
        <v>0</v>
      </c>
      <c r="M429" s="4">
        <f t="shared" si="68"/>
        <v>0</v>
      </c>
      <c r="N429" s="7">
        <f t="shared" si="69"/>
        <v>0</v>
      </c>
      <c r="P429" s="3"/>
      <c r="W429"/>
      <c r="Z429"/>
      <c r="AA429"/>
    </row>
    <row r="430" spans="1:27">
      <c r="A430" s="14">
        <v>39712</v>
      </c>
      <c r="B430" s="1">
        <v>0</v>
      </c>
      <c r="C430" s="28">
        <f t="shared" si="60"/>
        <v>0</v>
      </c>
      <c r="D430" s="8">
        <v>2.3179864986809293</v>
      </c>
      <c r="E430" s="4">
        <f t="shared" si="61"/>
        <v>0</v>
      </c>
      <c r="F430" s="4">
        <f t="shared" si="62"/>
        <v>0</v>
      </c>
      <c r="G430" s="4">
        <f t="shared" si="63"/>
        <v>0</v>
      </c>
      <c r="H430" s="7">
        <f t="shared" si="64"/>
        <v>0</v>
      </c>
      <c r="I430" s="5">
        <f t="shared" si="65"/>
        <v>0</v>
      </c>
      <c r="J430" s="5"/>
      <c r="K430" s="4">
        <f t="shared" si="66"/>
        <v>0</v>
      </c>
      <c r="L430" s="4">
        <f t="shared" si="67"/>
        <v>0</v>
      </c>
      <c r="M430" s="4">
        <f t="shared" si="68"/>
        <v>0</v>
      </c>
      <c r="N430" s="7">
        <f t="shared" si="69"/>
        <v>0</v>
      </c>
      <c r="P430" s="3"/>
      <c r="W430"/>
      <c r="Z430"/>
      <c r="AA430"/>
    </row>
    <row r="431" spans="1:27">
      <c r="A431" s="14">
        <v>39713</v>
      </c>
      <c r="B431" s="1">
        <v>0</v>
      </c>
      <c r="C431" s="28">
        <f t="shared" si="60"/>
        <v>0</v>
      </c>
      <c r="D431" s="8">
        <v>2.5764049025825515</v>
      </c>
      <c r="E431" s="4">
        <f t="shared" si="61"/>
        <v>0</v>
      </c>
      <c r="F431" s="4">
        <f t="shared" si="62"/>
        <v>0</v>
      </c>
      <c r="G431" s="4">
        <f t="shared" si="63"/>
        <v>0</v>
      </c>
      <c r="H431" s="7">
        <f t="shared" si="64"/>
        <v>0</v>
      </c>
      <c r="I431" s="5">
        <f t="shared" si="65"/>
        <v>0</v>
      </c>
      <c r="J431" s="5"/>
      <c r="K431" s="4">
        <f t="shared" si="66"/>
        <v>0</v>
      </c>
      <c r="L431" s="4">
        <f t="shared" si="67"/>
        <v>0</v>
      </c>
      <c r="M431" s="4">
        <f t="shared" si="68"/>
        <v>0</v>
      </c>
      <c r="N431" s="7">
        <f t="shared" si="69"/>
        <v>0</v>
      </c>
      <c r="P431" s="3"/>
      <c r="W431"/>
      <c r="Z431"/>
      <c r="AA431"/>
    </row>
    <row r="432" spans="1:27">
      <c r="A432" s="14">
        <v>39714</v>
      </c>
      <c r="B432" s="1">
        <v>0</v>
      </c>
      <c r="C432" s="28">
        <f t="shared" si="60"/>
        <v>0</v>
      </c>
      <c r="D432" s="8">
        <v>4.8328457407234504</v>
      </c>
      <c r="E432" s="4">
        <f t="shared" si="61"/>
        <v>0</v>
      </c>
      <c r="F432" s="4">
        <f t="shared" si="62"/>
        <v>0</v>
      </c>
      <c r="G432" s="4">
        <f t="shared" si="63"/>
        <v>0</v>
      </c>
      <c r="H432" s="7">
        <f t="shared" si="64"/>
        <v>0</v>
      </c>
      <c r="I432" s="5">
        <f t="shared" si="65"/>
        <v>0</v>
      </c>
      <c r="J432" s="5"/>
      <c r="K432" s="4">
        <f t="shared" si="66"/>
        <v>0</v>
      </c>
      <c r="L432" s="4">
        <f t="shared" si="67"/>
        <v>0</v>
      </c>
      <c r="M432" s="4">
        <f t="shared" si="68"/>
        <v>0</v>
      </c>
      <c r="N432" s="7">
        <f t="shared" si="69"/>
        <v>0</v>
      </c>
      <c r="P432" s="3"/>
      <c r="W432"/>
      <c r="Z432"/>
      <c r="AA432"/>
    </row>
    <row r="433" spans="1:27">
      <c r="A433" s="14">
        <v>39715</v>
      </c>
      <c r="B433" s="1">
        <v>0</v>
      </c>
      <c r="C433" s="28">
        <f t="shared" si="60"/>
        <v>0</v>
      </c>
      <c r="D433" s="8">
        <v>1.9138611624477424</v>
      </c>
      <c r="E433" s="4">
        <f t="shared" si="61"/>
        <v>0</v>
      </c>
      <c r="F433" s="4">
        <f t="shared" si="62"/>
        <v>0</v>
      </c>
      <c r="G433" s="4">
        <f t="shared" si="63"/>
        <v>0</v>
      </c>
      <c r="H433" s="7">
        <f t="shared" si="64"/>
        <v>0</v>
      </c>
      <c r="I433" s="5">
        <f t="shared" si="65"/>
        <v>0</v>
      </c>
      <c r="J433" s="5"/>
      <c r="K433" s="4">
        <f t="shared" si="66"/>
        <v>0</v>
      </c>
      <c r="L433" s="4">
        <f t="shared" si="67"/>
        <v>0</v>
      </c>
      <c r="M433" s="4">
        <f t="shared" si="68"/>
        <v>0</v>
      </c>
      <c r="N433" s="7">
        <f t="shared" si="69"/>
        <v>0</v>
      </c>
      <c r="P433" s="3"/>
      <c r="W433"/>
      <c r="Z433"/>
      <c r="AA433"/>
    </row>
    <row r="434" spans="1:27">
      <c r="A434" s="14">
        <v>39716</v>
      </c>
      <c r="B434" s="1">
        <v>0</v>
      </c>
      <c r="C434" s="28">
        <f t="shared" si="60"/>
        <v>0</v>
      </c>
      <c r="D434" s="8">
        <v>2.0026092075558841</v>
      </c>
      <c r="E434" s="4">
        <f t="shared" si="61"/>
        <v>0</v>
      </c>
      <c r="F434" s="4">
        <f t="shared" si="62"/>
        <v>0</v>
      </c>
      <c r="G434" s="4">
        <f t="shared" si="63"/>
        <v>0</v>
      </c>
      <c r="H434" s="7">
        <f t="shared" si="64"/>
        <v>0</v>
      </c>
      <c r="I434" s="5">
        <f t="shared" si="65"/>
        <v>0</v>
      </c>
      <c r="J434" s="5"/>
      <c r="K434" s="4">
        <f t="shared" si="66"/>
        <v>0</v>
      </c>
      <c r="L434" s="4">
        <f t="shared" si="67"/>
        <v>0</v>
      </c>
      <c r="M434" s="4">
        <f t="shared" si="68"/>
        <v>0</v>
      </c>
      <c r="N434" s="7">
        <f t="shared" si="69"/>
        <v>0</v>
      </c>
      <c r="P434" s="3"/>
      <c r="W434"/>
      <c r="Z434"/>
      <c r="AA434"/>
    </row>
    <row r="435" spans="1:27">
      <c r="A435" s="14">
        <v>39717</v>
      </c>
      <c r="B435" s="1">
        <v>0</v>
      </c>
      <c r="C435" s="28">
        <f t="shared" si="60"/>
        <v>0</v>
      </c>
      <c r="D435" s="8">
        <v>2.5371396249116613</v>
      </c>
      <c r="E435" s="4">
        <f t="shared" si="61"/>
        <v>0</v>
      </c>
      <c r="F435" s="4">
        <f t="shared" si="62"/>
        <v>0</v>
      </c>
      <c r="G435" s="4">
        <f t="shared" si="63"/>
        <v>0</v>
      </c>
      <c r="H435" s="7">
        <f t="shared" si="64"/>
        <v>0</v>
      </c>
      <c r="I435" s="5">
        <f t="shared" si="65"/>
        <v>0</v>
      </c>
      <c r="J435" s="5"/>
      <c r="K435" s="4">
        <f t="shared" si="66"/>
        <v>0</v>
      </c>
      <c r="L435" s="4">
        <f t="shared" si="67"/>
        <v>0</v>
      </c>
      <c r="M435" s="4">
        <f t="shared" si="68"/>
        <v>0</v>
      </c>
      <c r="N435" s="7">
        <f t="shared" si="69"/>
        <v>0</v>
      </c>
      <c r="P435" s="3"/>
      <c r="W435"/>
      <c r="Z435"/>
      <c r="AA435"/>
    </row>
    <row r="436" spans="1:27">
      <c r="A436" s="14">
        <v>39718</v>
      </c>
      <c r="B436" s="1">
        <v>11.8</v>
      </c>
      <c r="C436" s="28">
        <f t="shared" si="60"/>
        <v>0</v>
      </c>
      <c r="D436" s="8">
        <v>3.6266324691011258</v>
      </c>
      <c r="E436" s="4">
        <f t="shared" si="61"/>
        <v>2.5371396249116613</v>
      </c>
      <c r="F436" s="4">
        <f t="shared" si="62"/>
        <v>9.2628603750883389</v>
      </c>
      <c r="G436" s="4">
        <f t="shared" si="63"/>
        <v>0</v>
      </c>
      <c r="H436" s="7">
        <f t="shared" si="64"/>
        <v>0</v>
      </c>
      <c r="I436" s="5">
        <f t="shared" si="65"/>
        <v>0</v>
      </c>
      <c r="J436" s="5"/>
      <c r="K436" s="4">
        <f t="shared" si="66"/>
        <v>2.5371396249116613</v>
      </c>
      <c r="L436" s="4">
        <f t="shared" si="67"/>
        <v>9.2628603750883389</v>
      </c>
      <c r="M436" s="4">
        <f t="shared" si="68"/>
        <v>0</v>
      </c>
      <c r="N436" s="7">
        <f t="shared" si="69"/>
        <v>0</v>
      </c>
      <c r="P436" s="3"/>
      <c r="W436"/>
      <c r="Z436"/>
      <c r="AA436"/>
    </row>
    <row r="437" spans="1:27">
      <c r="A437" s="14">
        <v>39719</v>
      </c>
      <c r="B437" s="1">
        <v>0</v>
      </c>
      <c r="C437" s="28">
        <f t="shared" si="60"/>
        <v>0</v>
      </c>
      <c r="D437" s="8">
        <v>2.3964266534645833</v>
      </c>
      <c r="E437" s="4">
        <f t="shared" si="61"/>
        <v>0</v>
      </c>
      <c r="F437" s="4">
        <f t="shared" si="62"/>
        <v>0</v>
      </c>
      <c r="G437" s="4">
        <f t="shared" si="63"/>
        <v>0</v>
      </c>
      <c r="H437" s="7">
        <f t="shared" si="64"/>
        <v>0</v>
      </c>
      <c r="I437" s="5">
        <f t="shared" si="65"/>
        <v>0</v>
      </c>
      <c r="J437" s="5"/>
      <c r="K437" s="4">
        <f t="shared" si="66"/>
        <v>0</v>
      </c>
      <c r="L437" s="4">
        <f t="shared" si="67"/>
        <v>0</v>
      </c>
      <c r="M437" s="4">
        <f t="shared" si="68"/>
        <v>0</v>
      </c>
      <c r="N437" s="7">
        <f t="shared" si="69"/>
        <v>0</v>
      </c>
      <c r="P437" s="3"/>
      <c r="W437"/>
      <c r="Z437"/>
      <c r="AA437"/>
    </row>
    <row r="438" spans="1:27">
      <c r="A438" s="14">
        <v>39720</v>
      </c>
      <c r="B438" s="1">
        <v>2.2000000000000002</v>
      </c>
      <c r="C438" s="28">
        <f t="shared" si="60"/>
        <v>0</v>
      </c>
      <c r="D438" s="8">
        <v>3.0224553309992417</v>
      </c>
      <c r="E438" s="4">
        <f t="shared" si="61"/>
        <v>2.2000000000000002</v>
      </c>
      <c r="F438" s="4">
        <f t="shared" si="62"/>
        <v>0</v>
      </c>
      <c r="G438" s="4">
        <f t="shared" si="63"/>
        <v>0</v>
      </c>
      <c r="H438" s="7">
        <f t="shared" si="64"/>
        <v>0</v>
      </c>
      <c r="I438" s="5">
        <f t="shared" si="65"/>
        <v>0</v>
      </c>
      <c r="J438" s="5"/>
      <c r="K438" s="4">
        <f t="shared" si="66"/>
        <v>2.2000000000000002</v>
      </c>
      <c r="L438" s="4">
        <f t="shared" si="67"/>
        <v>0</v>
      </c>
      <c r="M438" s="4">
        <f t="shared" si="68"/>
        <v>0</v>
      </c>
      <c r="N438" s="7">
        <f t="shared" si="69"/>
        <v>0</v>
      </c>
      <c r="P438" s="3"/>
      <c r="W438"/>
      <c r="Z438"/>
      <c r="AA438"/>
    </row>
    <row r="439" spans="1:27">
      <c r="A439" s="14">
        <v>39721</v>
      </c>
      <c r="B439" s="1">
        <v>0</v>
      </c>
      <c r="C439" s="28">
        <f t="shared" si="60"/>
        <v>0</v>
      </c>
      <c r="D439" s="8">
        <v>2.4980237902719877</v>
      </c>
      <c r="E439" s="4">
        <f t="shared" si="61"/>
        <v>0</v>
      </c>
      <c r="F439" s="4">
        <f t="shared" si="62"/>
        <v>0</v>
      </c>
      <c r="G439" s="4">
        <f t="shared" si="63"/>
        <v>0</v>
      </c>
      <c r="H439" s="7">
        <f t="shared" si="64"/>
        <v>0</v>
      </c>
      <c r="I439" s="5">
        <f t="shared" si="65"/>
        <v>0</v>
      </c>
      <c r="J439" s="5"/>
      <c r="K439" s="4">
        <f t="shared" si="66"/>
        <v>0</v>
      </c>
      <c r="L439" s="4">
        <f t="shared" si="67"/>
        <v>0</v>
      </c>
      <c r="M439" s="4">
        <f t="shared" si="68"/>
        <v>0</v>
      </c>
      <c r="N439" s="7">
        <f t="shared" si="69"/>
        <v>0</v>
      </c>
      <c r="P439" s="3"/>
      <c r="W439"/>
      <c r="Z439"/>
      <c r="AA439"/>
    </row>
    <row r="440" spans="1:27">
      <c r="A440" s="14">
        <v>39722</v>
      </c>
      <c r="B440" s="1">
        <v>0.4</v>
      </c>
      <c r="C440" s="28">
        <f t="shared" si="60"/>
        <v>0</v>
      </c>
      <c r="D440" s="8">
        <v>2.7745375667201015</v>
      </c>
      <c r="E440" s="4">
        <f t="shared" si="61"/>
        <v>0.4</v>
      </c>
      <c r="F440" s="4">
        <f t="shared" si="62"/>
        <v>0</v>
      </c>
      <c r="G440" s="4">
        <f t="shared" si="63"/>
        <v>0</v>
      </c>
      <c r="H440" s="7">
        <f t="shared" si="64"/>
        <v>0</v>
      </c>
      <c r="I440" s="5">
        <f t="shared" si="65"/>
        <v>0</v>
      </c>
      <c r="J440" s="5"/>
      <c r="K440" s="4">
        <f t="shared" si="66"/>
        <v>0.4</v>
      </c>
      <c r="L440" s="4">
        <f t="shared" si="67"/>
        <v>0</v>
      </c>
      <c r="M440" s="4">
        <f t="shared" si="68"/>
        <v>0</v>
      </c>
      <c r="N440" s="7">
        <f t="shared" si="69"/>
        <v>0</v>
      </c>
      <c r="P440" s="3"/>
      <c r="W440"/>
      <c r="Z440"/>
      <c r="AA440"/>
    </row>
    <row r="441" spans="1:27">
      <c r="A441" s="14">
        <v>39723</v>
      </c>
      <c r="B441" s="1">
        <v>0</v>
      </c>
      <c r="C441" s="28">
        <f t="shared" si="60"/>
        <v>0</v>
      </c>
      <c r="D441" s="8">
        <v>2.4807024507227182</v>
      </c>
      <c r="E441" s="4">
        <f t="shared" si="61"/>
        <v>0</v>
      </c>
      <c r="F441" s="4">
        <f t="shared" si="62"/>
        <v>0</v>
      </c>
      <c r="G441" s="4">
        <f t="shared" si="63"/>
        <v>0</v>
      </c>
      <c r="H441" s="7">
        <f t="shared" si="64"/>
        <v>0</v>
      </c>
      <c r="I441" s="5">
        <f t="shared" si="65"/>
        <v>0</v>
      </c>
      <c r="J441" s="5"/>
      <c r="K441" s="4">
        <f t="shared" si="66"/>
        <v>0</v>
      </c>
      <c r="L441" s="4">
        <f t="shared" si="67"/>
        <v>0</v>
      </c>
      <c r="M441" s="4">
        <f t="shared" si="68"/>
        <v>0</v>
      </c>
      <c r="N441" s="7">
        <f t="shared" si="69"/>
        <v>0</v>
      </c>
      <c r="P441" s="3"/>
      <c r="W441"/>
      <c r="Z441"/>
      <c r="AA441"/>
    </row>
    <row r="442" spans="1:27">
      <c r="A442" s="14">
        <v>39724</v>
      </c>
      <c r="B442" s="1">
        <v>0</v>
      </c>
      <c r="C442" s="28">
        <f t="shared" si="60"/>
        <v>0</v>
      </c>
      <c r="D442" s="8">
        <v>3.5714001585426414</v>
      </c>
      <c r="E442" s="4">
        <f t="shared" si="61"/>
        <v>0</v>
      </c>
      <c r="F442" s="4">
        <f t="shared" si="62"/>
        <v>0</v>
      </c>
      <c r="G442" s="4">
        <f t="shared" si="63"/>
        <v>0</v>
      </c>
      <c r="H442" s="7">
        <f t="shared" si="64"/>
        <v>0</v>
      </c>
      <c r="I442" s="5">
        <f t="shared" si="65"/>
        <v>0</v>
      </c>
      <c r="J442" s="5"/>
      <c r="K442" s="4">
        <f t="shared" si="66"/>
        <v>0</v>
      </c>
      <c r="L442" s="4">
        <f t="shared" si="67"/>
        <v>0</v>
      </c>
      <c r="M442" s="4">
        <f t="shared" si="68"/>
        <v>0</v>
      </c>
      <c r="N442" s="7">
        <f t="shared" si="69"/>
        <v>0</v>
      </c>
      <c r="P442" s="3"/>
      <c r="W442"/>
      <c r="Z442"/>
      <c r="AA442"/>
    </row>
    <row r="443" spans="1:27">
      <c r="A443" s="14">
        <v>39725</v>
      </c>
      <c r="B443" s="1">
        <v>0.2</v>
      </c>
      <c r="C443" s="28">
        <f t="shared" si="60"/>
        <v>0</v>
      </c>
      <c r="D443" s="8">
        <v>5.4853729236715525</v>
      </c>
      <c r="E443" s="4">
        <f t="shared" si="61"/>
        <v>0.2</v>
      </c>
      <c r="F443" s="4">
        <f t="shared" si="62"/>
        <v>0</v>
      </c>
      <c r="G443" s="4">
        <f t="shared" si="63"/>
        <v>0</v>
      </c>
      <c r="H443" s="7">
        <f t="shared" si="64"/>
        <v>0</v>
      </c>
      <c r="I443" s="5">
        <f t="shared" si="65"/>
        <v>0</v>
      </c>
      <c r="J443" s="5"/>
      <c r="K443" s="4">
        <f t="shared" si="66"/>
        <v>0.2</v>
      </c>
      <c r="L443" s="4">
        <f t="shared" si="67"/>
        <v>0</v>
      </c>
      <c r="M443" s="4">
        <f t="shared" si="68"/>
        <v>0</v>
      </c>
      <c r="N443" s="7">
        <f t="shared" si="69"/>
        <v>0</v>
      </c>
      <c r="P443" s="3"/>
      <c r="W443"/>
      <c r="Z443"/>
      <c r="AA443"/>
    </row>
    <row r="444" spans="1:27">
      <c r="A444" s="14">
        <v>39726</v>
      </c>
      <c r="B444" s="1">
        <v>0</v>
      </c>
      <c r="C444" s="28">
        <f t="shared" si="60"/>
        <v>0</v>
      </c>
      <c r="D444" s="8">
        <v>2.0472911454861862</v>
      </c>
      <c r="E444" s="4">
        <f t="shared" si="61"/>
        <v>0</v>
      </c>
      <c r="F444" s="4">
        <f t="shared" si="62"/>
        <v>0</v>
      </c>
      <c r="G444" s="4">
        <f t="shared" si="63"/>
        <v>0</v>
      </c>
      <c r="H444" s="7">
        <f t="shared" si="64"/>
        <v>0</v>
      </c>
      <c r="I444" s="5">
        <f t="shared" si="65"/>
        <v>0</v>
      </c>
      <c r="J444" s="5"/>
      <c r="K444" s="4">
        <f t="shared" si="66"/>
        <v>0</v>
      </c>
      <c r="L444" s="4">
        <f t="shared" si="67"/>
        <v>0</v>
      </c>
      <c r="M444" s="4">
        <f t="shared" si="68"/>
        <v>0</v>
      </c>
      <c r="N444" s="7">
        <f t="shared" si="69"/>
        <v>0</v>
      </c>
      <c r="P444" s="3"/>
      <c r="W444"/>
      <c r="Z444"/>
      <c r="AA444"/>
    </row>
    <row r="445" spans="1:27">
      <c r="A445" s="14">
        <v>39727</v>
      </c>
      <c r="B445" s="1">
        <v>1.2</v>
      </c>
      <c r="C445" s="28">
        <f t="shared" si="60"/>
        <v>0</v>
      </c>
      <c r="D445" s="8">
        <v>2.6076186605356355</v>
      </c>
      <c r="E445" s="4">
        <f t="shared" si="61"/>
        <v>1.2</v>
      </c>
      <c r="F445" s="4">
        <f t="shared" si="62"/>
        <v>0</v>
      </c>
      <c r="G445" s="4">
        <f t="shared" si="63"/>
        <v>0</v>
      </c>
      <c r="H445" s="7">
        <f t="shared" si="64"/>
        <v>0</v>
      </c>
      <c r="I445" s="5">
        <f t="shared" si="65"/>
        <v>0</v>
      </c>
      <c r="J445" s="5"/>
      <c r="K445" s="4">
        <f t="shared" si="66"/>
        <v>1.2</v>
      </c>
      <c r="L445" s="4">
        <f t="shared" si="67"/>
        <v>0</v>
      </c>
      <c r="M445" s="4">
        <f t="shared" si="68"/>
        <v>0</v>
      </c>
      <c r="N445" s="7">
        <f t="shared" si="69"/>
        <v>0</v>
      </c>
      <c r="P445" s="3"/>
      <c r="W445"/>
      <c r="Z445"/>
      <c r="AA445"/>
    </row>
    <row r="446" spans="1:27">
      <c r="A446" s="14">
        <v>39728</v>
      </c>
      <c r="B446" s="1">
        <v>1.6</v>
      </c>
      <c r="C446" s="28">
        <f t="shared" si="60"/>
        <v>0</v>
      </c>
      <c r="D446" s="8">
        <v>1.9041371924460377</v>
      </c>
      <c r="E446" s="4">
        <f t="shared" si="61"/>
        <v>1.6</v>
      </c>
      <c r="F446" s="4">
        <f t="shared" si="62"/>
        <v>0</v>
      </c>
      <c r="G446" s="4">
        <f t="shared" si="63"/>
        <v>0</v>
      </c>
      <c r="H446" s="7">
        <f t="shared" si="64"/>
        <v>0</v>
      </c>
      <c r="I446" s="5">
        <f t="shared" si="65"/>
        <v>0</v>
      </c>
      <c r="J446" s="5"/>
      <c r="K446" s="4">
        <f t="shared" si="66"/>
        <v>1.6</v>
      </c>
      <c r="L446" s="4">
        <f t="shared" si="67"/>
        <v>0</v>
      </c>
      <c r="M446" s="4">
        <f t="shared" si="68"/>
        <v>0</v>
      </c>
      <c r="N446" s="7">
        <f t="shared" si="69"/>
        <v>0</v>
      </c>
      <c r="P446" s="3"/>
      <c r="W446"/>
      <c r="Z446"/>
      <c r="AA446"/>
    </row>
    <row r="447" spans="1:27">
      <c r="A447" s="14">
        <v>39729</v>
      </c>
      <c r="B447" s="1">
        <v>0</v>
      </c>
      <c r="C447" s="28">
        <f t="shared" si="60"/>
        <v>0</v>
      </c>
      <c r="D447" s="8">
        <v>3.1119360112542491</v>
      </c>
      <c r="E447" s="4">
        <f t="shared" si="61"/>
        <v>0</v>
      </c>
      <c r="F447" s="4">
        <f t="shared" si="62"/>
        <v>0</v>
      </c>
      <c r="G447" s="4">
        <f t="shared" si="63"/>
        <v>0</v>
      </c>
      <c r="H447" s="7">
        <f t="shared" si="64"/>
        <v>0</v>
      </c>
      <c r="I447" s="5">
        <f t="shared" si="65"/>
        <v>0</v>
      </c>
      <c r="J447" s="5"/>
      <c r="K447" s="4">
        <f t="shared" si="66"/>
        <v>0</v>
      </c>
      <c r="L447" s="4">
        <f t="shared" si="67"/>
        <v>0</v>
      </c>
      <c r="M447" s="4">
        <f t="shared" si="68"/>
        <v>0</v>
      </c>
      <c r="N447" s="7">
        <f t="shared" si="69"/>
        <v>0</v>
      </c>
      <c r="P447" s="3"/>
      <c r="W447"/>
      <c r="Z447"/>
      <c r="AA447"/>
    </row>
    <row r="448" spans="1:27">
      <c r="A448" s="14">
        <v>39730</v>
      </c>
      <c r="B448" s="1">
        <v>0</v>
      </c>
      <c r="C448" s="28">
        <f t="shared" si="60"/>
        <v>0</v>
      </c>
      <c r="D448" s="8">
        <v>2.4503659771842785</v>
      </c>
      <c r="E448" s="4">
        <f t="shared" si="61"/>
        <v>0</v>
      </c>
      <c r="F448" s="4">
        <f t="shared" si="62"/>
        <v>0</v>
      </c>
      <c r="G448" s="4">
        <f t="shared" si="63"/>
        <v>0</v>
      </c>
      <c r="H448" s="7">
        <f t="shared" si="64"/>
        <v>0</v>
      </c>
      <c r="I448" s="5">
        <f t="shared" si="65"/>
        <v>0</v>
      </c>
      <c r="J448" s="5"/>
      <c r="K448" s="4">
        <f t="shared" si="66"/>
        <v>0</v>
      </c>
      <c r="L448" s="4">
        <f t="shared" si="67"/>
        <v>0</v>
      </c>
      <c r="M448" s="4">
        <f t="shared" si="68"/>
        <v>0</v>
      </c>
      <c r="N448" s="7">
        <f t="shared" si="69"/>
        <v>0</v>
      </c>
      <c r="P448" s="3"/>
      <c r="W448"/>
      <c r="Z448"/>
      <c r="AA448"/>
    </row>
    <row r="449" spans="1:27">
      <c r="A449" s="14">
        <v>39731</v>
      </c>
      <c r="B449" s="1">
        <v>0</v>
      </c>
      <c r="C449" s="28">
        <f t="shared" si="60"/>
        <v>0</v>
      </c>
      <c r="D449" s="8">
        <v>2.7184022996195023</v>
      </c>
      <c r="E449" s="4">
        <f t="shared" si="61"/>
        <v>0</v>
      </c>
      <c r="F449" s="4">
        <f t="shared" si="62"/>
        <v>0</v>
      </c>
      <c r="G449" s="4">
        <f t="shared" si="63"/>
        <v>0</v>
      </c>
      <c r="H449" s="7">
        <f t="shared" si="64"/>
        <v>0</v>
      </c>
      <c r="I449" s="5">
        <f t="shared" si="65"/>
        <v>0</v>
      </c>
      <c r="J449" s="5"/>
      <c r="K449" s="4">
        <f t="shared" si="66"/>
        <v>0</v>
      </c>
      <c r="L449" s="4">
        <f t="shared" si="67"/>
        <v>0</v>
      </c>
      <c r="M449" s="4">
        <f t="shared" si="68"/>
        <v>0</v>
      </c>
      <c r="N449" s="7">
        <f t="shared" si="69"/>
        <v>0</v>
      </c>
      <c r="P449" s="3"/>
      <c r="W449"/>
      <c r="Z449"/>
      <c r="AA449"/>
    </row>
    <row r="450" spans="1:27">
      <c r="A450" s="14">
        <v>39732</v>
      </c>
      <c r="B450" s="1">
        <v>0</v>
      </c>
      <c r="C450" s="28">
        <f t="shared" si="60"/>
        <v>0</v>
      </c>
      <c r="D450" s="8">
        <v>3.9303253955575888</v>
      </c>
      <c r="E450" s="4">
        <f t="shared" si="61"/>
        <v>0</v>
      </c>
      <c r="F450" s="4">
        <f t="shared" si="62"/>
        <v>0</v>
      </c>
      <c r="G450" s="4">
        <f t="shared" si="63"/>
        <v>0</v>
      </c>
      <c r="H450" s="7">
        <f t="shared" si="64"/>
        <v>0</v>
      </c>
      <c r="I450" s="5">
        <f t="shared" si="65"/>
        <v>0</v>
      </c>
      <c r="J450" s="5"/>
      <c r="K450" s="4">
        <f t="shared" si="66"/>
        <v>0</v>
      </c>
      <c r="L450" s="4">
        <f t="shared" si="67"/>
        <v>0</v>
      </c>
      <c r="M450" s="4">
        <f t="shared" si="68"/>
        <v>0</v>
      </c>
      <c r="N450" s="7">
        <f t="shared" si="69"/>
        <v>0</v>
      </c>
      <c r="P450" s="3"/>
      <c r="W450"/>
      <c r="Z450"/>
      <c r="AA450"/>
    </row>
    <row r="451" spans="1:27">
      <c r="A451" s="14">
        <v>39733</v>
      </c>
      <c r="B451" s="1">
        <v>0</v>
      </c>
      <c r="C451" s="28">
        <f t="shared" si="60"/>
        <v>0</v>
      </c>
      <c r="D451" s="8">
        <v>2.6749536388147321</v>
      </c>
      <c r="E451" s="4">
        <f t="shared" si="61"/>
        <v>0</v>
      </c>
      <c r="F451" s="4">
        <f t="shared" si="62"/>
        <v>0</v>
      </c>
      <c r="G451" s="4">
        <f t="shared" si="63"/>
        <v>0</v>
      </c>
      <c r="H451" s="7">
        <f t="shared" si="64"/>
        <v>0</v>
      </c>
      <c r="I451" s="5">
        <f t="shared" si="65"/>
        <v>0</v>
      </c>
      <c r="J451" s="5"/>
      <c r="K451" s="4">
        <f t="shared" si="66"/>
        <v>0</v>
      </c>
      <c r="L451" s="4">
        <f t="shared" si="67"/>
        <v>0</v>
      </c>
      <c r="M451" s="4">
        <f t="shared" si="68"/>
        <v>0</v>
      </c>
      <c r="N451" s="7">
        <f t="shared" si="69"/>
        <v>0</v>
      </c>
      <c r="P451" s="3"/>
      <c r="W451"/>
      <c r="Z451"/>
      <c r="AA451"/>
    </row>
    <row r="452" spans="1:27">
      <c r="A452" s="14">
        <v>39734</v>
      </c>
      <c r="B452" s="1">
        <v>0</v>
      </c>
      <c r="C452" s="28">
        <f t="shared" si="60"/>
        <v>0</v>
      </c>
      <c r="D452" s="8">
        <v>3.2151493075539612</v>
      </c>
      <c r="E452" s="4">
        <f t="shared" si="61"/>
        <v>0</v>
      </c>
      <c r="F452" s="4">
        <f t="shared" si="62"/>
        <v>0</v>
      </c>
      <c r="G452" s="4">
        <f t="shared" si="63"/>
        <v>0</v>
      </c>
      <c r="H452" s="7">
        <f t="shared" si="64"/>
        <v>0</v>
      </c>
      <c r="I452" s="5">
        <f t="shared" si="65"/>
        <v>0</v>
      </c>
      <c r="J452" s="5"/>
      <c r="K452" s="4">
        <f t="shared" si="66"/>
        <v>0</v>
      </c>
      <c r="L452" s="4">
        <f t="shared" si="67"/>
        <v>0</v>
      </c>
      <c r="M452" s="4">
        <f t="shared" si="68"/>
        <v>0</v>
      </c>
      <c r="N452" s="7">
        <f t="shared" si="69"/>
        <v>0</v>
      </c>
      <c r="P452" s="3"/>
      <c r="W452"/>
      <c r="Z452"/>
      <c r="AA452"/>
    </row>
    <row r="453" spans="1:27">
      <c r="A453" s="14">
        <v>39735</v>
      </c>
      <c r="B453" s="1">
        <v>0</v>
      </c>
      <c r="C453" s="28">
        <f t="shared" si="60"/>
        <v>0</v>
      </c>
      <c r="D453" s="8">
        <v>4.0682844653489747</v>
      </c>
      <c r="E453" s="4">
        <f t="shared" si="61"/>
        <v>0</v>
      </c>
      <c r="F453" s="4">
        <f t="shared" si="62"/>
        <v>0</v>
      </c>
      <c r="G453" s="4">
        <f t="shared" si="63"/>
        <v>0</v>
      </c>
      <c r="H453" s="7">
        <f t="shared" si="64"/>
        <v>0</v>
      </c>
      <c r="I453" s="5">
        <f t="shared" si="65"/>
        <v>0</v>
      </c>
      <c r="J453" s="5"/>
      <c r="K453" s="4">
        <f t="shared" si="66"/>
        <v>0</v>
      </c>
      <c r="L453" s="4">
        <f t="shared" si="67"/>
        <v>0</v>
      </c>
      <c r="M453" s="4">
        <f t="shared" si="68"/>
        <v>0</v>
      </c>
      <c r="N453" s="7">
        <f t="shared" si="69"/>
        <v>0</v>
      </c>
      <c r="P453" s="3"/>
      <c r="W453"/>
      <c r="Z453"/>
      <c r="AA453"/>
    </row>
    <row r="454" spans="1:27">
      <c r="A454" s="14">
        <v>39736</v>
      </c>
      <c r="B454" s="1">
        <v>0</v>
      </c>
      <c r="C454" s="28">
        <f t="shared" si="60"/>
        <v>0</v>
      </c>
      <c r="D454" s="8">
        <v>3.7080473370347207</v>
      </c>
      <c r="E454" s="4">
        <f t="shared" si="61"/>
        <v>0</v>
      </c>
      <c r="F454" s="4">
        <f t="shared" si="62"/>
        <v>0</v>
      </c>
      <c r="G454" s="4">
        <f t="shared" si="63"/>
        <v>0</v>
      </c>
      <c r="H454" s="7">
        <f t="shared" si="64"/>
        <v>0</v>
      </c>
      <c r="I454" s="5">
        <f t="shared" si="65"/>
        <v>0</v>
      </c>
      <c r="J454" s="5"/>
      <c r="K454" s="4">
        <f t="shared" si="66"/>
        <v>0</v>
      </c>
      <c r="L454" s="4">
        <f t="shared" si="67"/>
        <v>0</v>
      </c>
      <c r="M454" s="4">
        <f t="shared" si="68"/>
        <v>0</v>
      </c>
      <c r="N454" s="7">
        <f t="shared" si="69"/>
        <v>0</v>
      </c>
      <c r="P454" s="3"/>
      <c r="W454"/>
      <c r="Z454"/>
      <c r="AA454"/>
    </row>
    <row r="455" spans="1:27">
      <c r="A455" s="14">
        <v>39737</v>
      </c>
      <c r="B455" s="1">
        <v>0</v>
      </c>
      <c r="C455" s="28">
        <f t="shared" si="60"/>
        <v>0</v>
      </c>
      <c r="D455" s="8">
        <v>3.9324574683118567</v>
      </c>
      <c r="E455" s="4">
        <f t="shared" si="61"/>
        <v>0</v>
      </c>
      <c r="F455" s="4">
        <f t="shared" si="62"/>
        <v>0</v>
      </c>
      <c r="G455" s="4">
        <f t="shared" si="63"/>
        <v>0</v>
      </c>
      <c r="H455" s="7">
        <f t="shared" si="64"/>
        <v>0</v>
      </c>
      <c r="I455" s="5">
        <f t="shared" si="65"/>
        <v>0</v>
      </c>
      <c r="J455" s="5"/>
      <c r="K455" s="4">
        <f t="shared" si="66"/>
        <v>0</v>
      </c>
      <c r="L455" s="4">
        <f t="shared" si="67"/>
        <v>0</v>
      </c>
      <c r="M455" s="4">
        <f t="shared" si="68"/>
        <v>0</v>
      </c>
      <c r="N455" s="7">
        <f t="shared" si="69"/>
        <v>0</v>
      </c>
      <c r="P455" s="3"/>
      <c r="W455"/>
      <c r="Z455"/>
      <c r="AA455"/>
    </row>
    <row r="456" spans="1:27">
      <c r="A456" s="14">
        <v>39738</v>
      </c>
      <c r="B456" s="1">
        <v>0</v>
      </c>
      <c r="C456" s="28">
        <f t="shared" si="60"/>
        <v>0</v>
      </c>
      <c r="D456" s="8">
        <v>3.0485821026685662</v>
      </c>
      <c r="E456" s="4">
        <f t="shared" si="61"/>
        <v>0</v>
      </c>
      <c r="F456" s="4">
        <f t="shared" si="62"/>
        <v>0</v>
      </c>
      <c r="G456" s="4">
        <f t="shared" si="63"/>
        <v>0</v>
      </c>
      <c r="H456" s="7">
        <f t="shared" si="64"/>
        <v>0</v>
      </c>
      <c r="I456" s="5">
        <f t="shared" si="65"/>
        <v>0</v>
      </c>
      <c r="J456" s="5"/>
      <c r="K456" s="4">
        <f t="shared" si="66"/>
        <v>0</v>
      </c>
      <c r="L456" s="4">
        <f t="shared" si="67"/>
        <v>0</v>
      </c>
      <c r="M456" s="4">
        <f t="shared" si="68"/>
        <v>0</v>
      </c>
      <c r="N456" s="7">
        <f t="shared" si="69"/>
        <v>0</v>
      </c>
      <c r="P456" s="3"/>
      <c r="W456"/>
      <c r="Z456"/>
      <c r="AA456"/>
    </row>
    <row r="457" spans="1:27">
      <c r="A457" s="14">
        <v>39739</v>
      </c>
      <c r="B457" s="1">
        <v>0.6</v>
      </c>
      <c r="C457" s="28">
        <f t="shared" si="60"/>
        <v>0</v>
      </c>
      <c r="D457" s="8">
        <v>0.95786124197124833</v>
      </c>
      <c r="E457" s="4">
        <f t="shared" si="61"/>
        <v>0.6</v>
      </c>
      <c r="F457" s="4">
        <f t="shared" si="62"/>
        <v>0</v>
      </c>
      <c r="G457" s="4">
        <f t="shared" si="63"/>
        <v>0</v>
      </c>
      <c r="H457" s="7">
        <f t="shared" si="64"/>
        <v>0</v>
      </c>
      <c r="I457" s="5">
        <f t="shared" si="65"/>
        <v>0</v>
      </c>
      <c r="J457" s="5"/>
      <c r="K457" s="4">
        <f t="shared" si="66"/>
        <v>0.6</v>
      </c>
      <c r="L457" s="4">
        <f t="shared" si="67"/>
        <v>0</v>
      </c>
      <c r="M457" s="4">
        <f t="shared" si="68"/>
        <v>0</v>
      </c>
      <c r="N457" s="7">
        <f t="shared" si="69"/>
        <v>0</v>
      </c>
      <c r="P457" s="3"/>
      <c r="W457"/>
      <c r="Z457"/>
      <c r="AA457"/>
    </row>
    <row r="458" spans="1:27">
      <c r="A458" s="14">
        <v>39740</v>
      </c>
      <c r="B458" s="1">
        <v>0</v>
      </c>
      <c r="C458" s="28">
        <f t="shared" si="60"/>
        <v>0</v>
      </c>
      <c r="D458" s="8">
        <v>3.0404765857398615</v>
      </c>
      <c r="E458" s="4">
        <f t="shared" si="61"/>
        <v>0</v>
      </c>
      <c r="F458" s="4">
        <f t="shared" si="62"/>
        <v>0</v>
      </c>
      <c r="G458" s="4">
        <f t="shared" si="63"/>
        <v>0</v>
      </c>
      <c r="H458" s="7">
        <f t="shared" si="64"/>
        <v>0</v>
      </c>
      <c r="I458" s="5">
        <f t="shared" si="65"/>
        <v>0</v>
      </c>
      <c r="J458" s="5"/>
      <c r="K458" s="4">
        <f t="shared" si="66"/>
        <v>0</v>
      </c>
      <c r="L458" s="4">
        <f t="shared" si="67"/>
        <v>0</v>
      </c>
      <c r="M458" s="4">
        <f t="shared" si="68"/>
        <v>0</v>
      </c>
      <c r="N458" s="7">
        <f t="shared" si="69"/>
        <v>0</v>
      </c>
      <c r="P458" s="3"/>
      <c r="W458"/>
      <c r="Z458"/>
      <c r="AA458"/>
    </row>
    <row r="459" spans="1:27">
      <c r="A459" s="14">
        <v>39741</v>
      </c>
      <c r="B459" s="1">
        <v>0</v>
      </c>
      <c r="C459" s="28">
        <f t="shared" si="60"/>
        <v>0</v>
      </c>
      <c r="D459" s="8">
        <v>3.7826624966208242</v>
      </c>
      <c r="E459" s="4">
        <f t="shared" si="61"/>
        <v>0</v>
      </c>
      <c r="F459" s="4">
        <f t="shared" si="62"/>
        <v>0</v>
      </c>
      <c r="G459" s="4">
        <f t="shared" si="63"/>
        <v>0</v>
      </c>
      <c r="H459" s="7">
        <f t="shared" si="64"/>
        <v>0</v>
      </c>
      <c r="I459" s="5">
        <f t="shared" si="65"/>
        <v>0</v>
      </c>
      <c r="J459" s="5"/>
      <c r="K459" s="4">
        <f t="shared" si="66"/>
        <v>0</v>
      </c>
      <c r="L459" s="4">
        <f t="shared" si="67"/>
        <v>0</v>
      </c>
      <c r="M459" s="4">
        <f t="shared" si="68"/>
        <v>0</v>
      </c>
      <c r="N459" s="7">
        <f t="shared" si="69"/>
        <v>0</v>
      </c>
      <c r="P459" s="3"/>
      <c r="W459"/>
      <c r="Z459"/>
      <c r="AA459"/>
    </row>
    <row r="460" spans="1:27">
      <c r="A460" s="14">
        <v>39742</v>
      </c>
      <c r="B460" s="1">
        <v>0</v>
      </c>
      <c r="C460" s="28">
        <f t="shared" si="60"/>
        <v>0</v>
      </c>
      <c r="D460" s="8">
        <v>3.3915332529383808</v>
      </c>
      <c r="E460" s="4">
        <f t="shared" si="61"/>
        <v>0</v>
      </c>
      <c r="F460" s="4">
        <f t="shared" si="62"/>
        <v>0</v>
      </c>
      <c r="G460" s="4">
        <f t="shared" si="63"/>
        <v>0</v>
      </c>
      <c r="H460" s="7">
        <f t="shared" si="64"/>
        <v>0</v>
      </c>
      <c r="I460" s="5">
        <f t="shared" si="65"/>
        <v>0</v>
      </c>
      <c r="J460" s="5"/>
      <c r="K460" s="4">
        <f t="shared" si="66"/>
        <v>0</v>
      </c>
      <c r="L460" s="4">
        <f t="shared" si="67"/>
        <v>0</v>
      </c>
      <c r="M460" s="4">
        <f t="shared" si="68"/>
        <v>0</v>
      </c>
      <c r="N460" s="7">
        <f t="shared" si="69"/>
        <v>0</v>
      </c>
      <c r="P460" s="3"/>
      <c r="W460"/>
      <c r="Z460"/>
      <c r="AA460"/>
    </row>
    <row r="461" spans="1:27">
      <c r="A461" s="14">
        <v>39743</v>
      </c>
      <c r="B461" s="1">
        <v>0</v>
      </c>
      <c r="C461" s="28">
        <f t="shared" si="60"/>
        <v>0</v>
      </c>
      <c r="D461" s="8">
        <v>1.4216014956944731</v>
      </c>
      <c r="E461" s="4">
        <f t="shared" si="61"/>
        <v>0</v>
      </c>
      <c r="F461" s="4">
        <f t="shared" si="62"/>
        <v>0</v>
      </c>
      <c r="G461" s="4">
        <f t="shared" si="63"/>
        <v>0</v>
      </c>
      <c r="H461" s="7">
        <f t="shared" si="64"/>
        <v>0</v>
      </c>
      <c r="I461" s="5">
        <f t="shared" si="65"/>
        <v>0</v>
      </c>
      <c r="J461" s="5"/>
      <c r="K461" s="4">
        <f t="shared" si="66"/>
        <v>0</v>
      </c>
      <c r="L461" s="4">
        <f t="shared" si="67"/>
        <v>0</v>
      </c>
      <c r="M461" s="4">
        <f t="shared" si="68"/>
        <v>0</v>
      </c>
      <c r="N461" s="7">
        <f t="shared" si="69"/>
        <v>0</v>
      </c>
      <c r="P461" s="3"/>
      <c r="W461"/>
      <c r="Z461"/>
      <c r="AA461"/>
    </row>
    <row r="462" spans="1:27">
      <c r="A462" s="14">
        <v>39744</v>
      </c>
      <c r="B462" s="1">
        <v>0</v>
      </c>
      <c r="C462" s="28">
        <f t="shared" si="60"/>
        <v>0</v>
      </c>
      <c r="D462" s="8">
        <v>2.2859351652703963</v>
      </c>
      <c r="E462" s="4">
        <f t="shared" si="61"/>
        <v>0</v>
      </c>
      <c r="F462" s="4">
        <f t="shared" si="62"/>
        <v>0</v>
      </c>
      <c r="G462" s="4">
        <f t="shared" si="63"/>
        <v>0</v>
      </c>
      <c r="H462" s="7">
        <f t="shared" si="64"/>
        <v>0</v>
      </c>
      <c r="I462" s="5">
        <f t="shared" si="65"/>
        <v>0</v>
      </c>
      <c r="J462" s="5"/>
      <c r="K462" s="4">
        <f t="shared" si="66"/>
        <v>0</v>
      </c>
      <c r="L462" s="4">
        <f t="shared" si="67"/>
        <v>0</v>
      </c>
      <c r="M462" s="4">
        <f t="shared" si="68"/>
        <v>0</v>
      </c>
      <c r="N462" s="7">
        <f t="shared" si="69"/>
        <v>0</v>
      </c>
      <c r="P462" s="3"/>
      <c r="W462"/>
      <c r="Z462"/>
      <c r="AA462"/>
    </row>
    <row r="463" spans="1:27">
      <c r="A463" s="14">
        <v>39745</v>
      </c>
      <c r="B463" s="1">
        <v>0</v>
      </c>
      <c r="C463" s="28">
        <f t="shared" ref="C463:C531" si="70">I463</f>
        <v>0</v>
      </c>
      <c r="D463" s="8">
        <v>2.3097148431982104</v>
      </c>
      <c r="E463" s="4">
        <f t="shared" si="61"/>
        <v>0</v>
      </c>
      <c r="F463" s="4">
        <f t="shared" si="62"/>
        <v>0</v>
      </c>
      <c r="G463" s="4">
        <f t="shared" si="63"/>
        <v>0</v>
      </c>
      <c r="H463" s="7">
        <f t="shared" si="64"/>
        <v>0</v>
      </c>
      <c r="I463" s="5">
        <f t="shared" si="65"/>
        <v>0</v>
      </c>
      <c r="J463" s="5"/>
      <c r="K463" s="4">
        <f t="shared" si="66"/>
        <v>0</v>
      </c>
      <c r="L463" s="4">
        <f t="shared" si="67"/>
        <v>0</v>
      </c>
      <c r="M463" s="4">
        <f t="shared" si="68"/>
        <v>0</v>
      </c>
      <c r="N463" s="7">
        <f t="shared" si="69"/>
        <v>0</v>
      </c>
      <c r="P463" s="3"/>
      <c r="W463"/>
      <c r="Z463"/>
      <c r="AA463"/>
    </row>
    <row r="464" spans="1:27">
      <c r="A464" s="14">
        <v>39746</v>
      </c>
      <c r="B464" s="1">
        <v>16.8</v>
      </c>
      <c r="C464" s="28">
        <f t="shared" si="70"/>
        <v>0</v>
      </c>
      <c r="D464" s="8">
        <v>2.6631699970491587</v>
      </c>
      <c r="E464" s="4">
        <f t="shared" ref="E464:E531" si="71">IF(G463+B464+C464&gt;D463,D463,G463+B464+C464)</f>
        <v>2.3097148431982104</v>
      </c>
      <c r="F464" s="4">
        <f t="shared" ref="F464:F527" si="72">IF(G463+B464+C464-E464&gt;$C$2,G463+B464+C464-E464-$C$2,0)</f>
        <v>14.490285156801789</v>
      </c>
      <c r="G464" s="4">
        <f t="shared" ref="G464:G527" si="73">G463+B464+C464-E464-F464</f>
        <v>0</v>
      </c>
      <c r="H464" s="7">
        <f t="shared" ref="H464:H527" si="74">-$C$2+G464</f>
        <v>0</v>
      </c>
      <c r="I464" s="5">
        <f t="shared" ref="I464:I531" si="75">IF(G463+B464-D463&lt;$C$3,$I$1,$I$2)</f>
        <v>0</v>
      </c>
      <c r="J464" s="5"/>
      <c r="K464" s="4">
        <f t="shared" ref="K464:K531" si="76">IF(M463+B464&gt;D463,D463,M463+B464)</f>
        <v>2.3097148431982104</v>
      </c>
      <c r="L464" s="4">
        <f t="shared" ref="L464:L531" si="77">IF(M463+B464-E464&gt;$C$2,M463+B464-E464-$C$2,0)</f>
        <v>14.490285156801789</v>
      </c>
      <c r="M464" s="4">
        <f t="shared" ref="M464:M527" si="78">M463+B464-K464-L464</f>
        <v>0</v>
      </c>
      <c r="N464" s="7">
        <f t="shared" ref="N464:N527" si="79">-$C$2+M464</f>
        <v>0</v>
      </c>
      <c r="P464" s="3"/>
      <c r="W464"/>
      <c r="Z464"/>
      <c r="AA464"/>
    </row>
    <row r="465" spans="1:27">
      <c r="A465" s="14">
        <v>39747</v>
      </c>
      <c r="B465" s="1">
        <v>2.4</v>
      </c>
      <c r="C465" s="28">
        <f t="shared" si="70"/>
        <v>0</v>
      </c>
      <c r="D465" s="8">
        <v>2.8351786639650451</v>
      </c>
      <c r="E465" s="4">
        <f t="shared" si="71"/>
        <v>2.4</v>
      </c>
      <c r="F465" s="4">
        <f t="shared" si="72"/>
        <v>0</v>
      </c>
      <c r="G465" s="4">
        <f t="shared" si="73"/>
        <v>0</v>
      </c>
      <c r="H465" s="7">
        <f t="shared" si="74"/>
        <v>0</v>
      </c>
      <c r="I465" s="5">
        <f t="shared" si="75"/>
        <v>0</v>
      </c>
      <c r="J465" s="5"/>
      <c r="K465" s="4">
        <f t="shared" si="76"/>
        <v>2.4</v>
      </c>
      <c r="L465" s="4">
        <f t="shared" si="77"/>
        <v>0</v>
      </c>
      <c r="M465" s="4">
        <f t="shared" si="78"/>
        <v>0</v>
      </c>
      <c r="N465" s="7">
        <f t="shared" si="79"/>
        <v>0</v>
      </c>
      <c r="P465" s="3"/>
      <c r="W465"/>
      <c r="Z465"/>
      <c r="AA465"/>
    </row>
    <row r="466" spans="1:27">
      <c r="A466" s="14">
        <v>39748</v>
      </c>
      <c r="B466" s="1">
        <v>0</v>
      </c>
      <c r="C466" s="28">
        <f t="shared" si="70"/>
        <v>0</v>
      </c>
      <c r="D466" s="8">
        <v>4.5096675669630244</v>
      </c>
      <c r="E466" s="4">
        <f t="shared" si="71"/>
        <v>0</v>
      </c>
      <c r="F466" s="4">
        <f t="shared" si="72"/>
        <v>0</v>
      </c>
      <c r="G466" s="4">
        <f t="shared" si="73"/>
        <v>0</v>
      </c>
      <c r="H466" s="7">
        <f t="shared" si="74"/>
        <v>0</v>
      </c>
      <c r="I466" s="5">
        <f t="shared" si="75"/>
        <v>0</v>
      </c>
      <c r="J466" s="5"/>
      <c r="K466" s="4">
        <f t="shared" si="76"/>
        <v>0</v>
      </c>
      <c r="L466" s="4">
        <f t="shared" si="77"/>
        <v>0</v>
      </c>
      <c r="M466" s="4">
        <f t="shared" si="78"/>
        <v>0</v>
      </c>
      <c r="N466" s="7">
        <f t="shared" si="79"/>
        <v>0</v>
      </c>
      <c r="P466" s="3"/>
      <c r="W466"/>
      <c r="Z466"/>
      <c r="AA466"/>
    </row>
    <row r="467" spans="1:27">
      <c r="A467" s="14">
        <v>39749</v>
      </c>
      <c r="B467" s="1">
        <v>2.8</v>
      </c>
      <c r="C467" s="28">
        <f t="shared" si="70"/>
        <v>0</v>
      </c>
      <c r="D467" s="8">
        <v>4.4495643006168848</v>
      </c>
      <c r="E467" s="4">
        <f t="shared" si="71"/>
        <v>2.8</v>
      </c>
      <c r="F467" s="4">
        <f t="shared" si="72"/>
        <v>0</v>
      </c>
      <c r="G467" s="4">
        <f t="shared" si="73"/>
        <v>0</v>
      </c>
      <c r="H467" s="7">
        <f t="shared" si="74"/>
        <v>0</v>
      </c>
      <c r="I467" s="5">
        <f t="shared" si="75"/>
        <v>0</v>
      </c>
      <c r="J467" s="5"/>
      <c r="K467" s="4">
        <f t="shared" si="76"/>
        <v>2.8</v>
      </c>
      <c r="L467" s="4">
        <f t="shared" si="77"/>
        <v>0</v>
      </c>
      <c r="M467" s="4">
        <f t="shared" si="78"/>
        <v>0</v>
      </c>
      <c r="N467" s="7">
        <f t="shared" si="79"/>
        <v>0</v>
      </c>
      <c r="P467" s="3"/>
      <c r="W467"/>
      <c r="Z467"/>
      <c r="AA467"/>
    </row>
    <row r="468" spans="1:27">
      <c r="A468" s="14">
        <v>39750</v>
      </c>
      <c r="B468" s="1">
        <v>4.5999999999999996</v>
      </c>
      <c r="C468" s="28">
        <f t="shared" si="70"/>
        <v>0</v>
      </c>
      <c r="D468" s="8">
        <v>1.9872442451300871</v>
      </c>
      <c r="E468" s="4">
        <f t="shared" si="71"/>
        <v>4.4495643006168848</v>
      </c>
      <c r="F468" s="4">
        <f t="shared" si="72"/>
        <v>0.15043569938311485</v>
      </c>
      <c r="G468" s="4">
        <f t="shared" si="73"/>
        <v>0</v>
      </c>
      <c r="H468" s="7">
        <f t="shared" si="74"/>
        <v>0</v>
      </c>
      <c r="I468" s="5">
        <f t="shared" si="75"/>
        <v>0</v>
      </c>
      <c r="J468" s="5"/>
      <c r="K468" s="4">
        <f t="shared" si="76"/>
        <v>4.4495643006168848</v>
      </c>
      <c r="L468" s="4">
        <f t="shared" si="77"/>
        <v>0.15043569938311485</v>
      </c>
      <c r="M468" s="4">
        <f t="shared" si="78"/>
        <v>0</v>
      </c>
      <c r="N468" s="7">
        <f t="shared" si="79"/>
        <v>0</v>
      </c>
      <c r="P468" s="3"/>
      <c r="W468"/>
      <c r="Z468"/>
      <c r="AA468"/>
    </row>
    <row r="469" spans="1:27">
      <c r="A469" s="14">
        <v>39751</v>
      </c>
      <c r="B469" s="1">
        <v>0</v>
      </c>
      <c r="C469" s="28">
        <f t="shared" si="70"/>
        <v>0</v>
      </c>
      <c r="D469" s="8">
        <v>3.3685518832493568</v>
      </c>
      <c r="E469" s="4">
        <f t="shared" si="71"/>
        <v>0</v>
      </c>
      <c r="F469" s="4">
        <f t="shared" si="72"/>
        <v>0</v>
      </c>
      <c r="G469" s="4">
        <f t="shared" si="73"/>
        <v>0</v>
      </c>
      <c r="H469" s="7">
        <f t="shared" si="74"/>
        <v>0</v>
      </c>
      <c r="I469" s="5">
        <f t="shared" si="75"/>
        <v>0</v>
      </c>
      <c r="J469" s="5"/>
      <c r="K469" s="4">
        <f t="shared" si="76"/>
        <v>0</v>
      </c>
      <c r="L469" s="4">
        <f t="shared" si="77"/>
        <v>0</v>
      </c>
      <c r="M469" s="4">
        <f t="shared" si="78"/>
        <v>0</v>
      </c>
      <c r="N469" s="7">
        <f t="shared" si="79"/>
        <v>0</v>
      </c>
      <c r="P469" s="3"/>
      <c r="W469"/>
      <c r="Z469"/>
      <c r="AA469"/>
    </row>
    <row r="470" spans="1:27">
      <c r="A470" s="14">
        <v>39752</v>
      </c>
      <c r="B470" s="1">
        <v>0</v>
      </c>
      <c r="C470" s="28">
        <f t="shared" si="70"/>
        <v>0</v>
      </c>
      <c r="D470" s="8">
        <v>3.9441012202133776</v>
      </c>
      <c r="E470" s="4">
        <f t="shared" si="71"/>
        <v>0</v>
      </c>
      <c r="F470" s="4">
        <f t="shared" si="72"/>
        <v>0</v>
      </c>
      <c r="G470" s="4">
        <f t="shared" si="73"/>
        <v>0</v>
      </c>
      <c r="H470" s="7">
        <f t="shared" si="74"/>
        <v>0</v>
      </c>
      <c r="I470" s="5">
        <f t="shared" si="75"/>
        <v>0</v>
      </c>
      <c r="J470" s="5"/>
      <c r="K470" s="4">
        <f t="shared" si="76"/>
        <v>0</v>
      </c>
      <c r="L470" s="4">
        <f t="shared" si="77"/>
        <v>0</v>
      </c>
      <c r="M470" s="4">
        <f t="shared" si="78"/>
        <v>0</v>
      </c>
      <c r="N470" s="7">
        <f t="shared" si="79"/>
        <v>0</v>
      </c>
      <c r="P470" s="3"/>
      <c r="W470"/>
      <c r="Z470"/>
      <c r="AA470"/>
    </row>
    <row r="471" spans="1:27">
      <c r="A471" s="14">
        <v>39753</v>
      </c>
      <c r="B471" s="1">
        <v>0.4</v>
      </c>
      <c r="C471" s="28">
        <f t="shared" si="70"/>
        <v>0</v>
      </c>
      <c r="D471" s="8">
        <v>4.920878006131348</v>
      </c>
      <c r="E471" s="4">
        <f t="shared" si="71"/>
        <v>0.4</v>
      </c>
      <c r="F471" s="4">
        <f t="shared" si="72"/>
        <v>0</v>
      </c>
      <c r="G471" s="4">
        <f t="shared" si="73"/>
        <v>0</v>
      </c>
      <c r="H471" s="7">
        <f t="shared" si="74"/>
        <v>0</v>
      </c>
      <c r="I471" s="5">
        <f t="shared" si="75"/>
        <v>0</v>
      </c>
      <c r="J471" s="5"/>
      <c r="K471" s="4">
        <f t="shared" si="76"/>
        <v>0.4</v>
      </c>
      <c r="L471" s="4">
        <f t="shared" si="77"/>
        <v>0</v>
      </c>
      <c r="M471" s="4">
        <f t="shared" si="78"/>
        <v>0</v>
      </c>
      <c r="N471" s="7">
        <f t="shared" si="79"/>
        <v>0</v>
      </c>
      <c r="P471" s="3"/>
      <c r="W471"/>
      <c r="Z471"/>
      <c r="AA471"/>
    </row>
    <row r="472" spans="1:27">
      <c r="A472" s="14">
        <v>39754</v>
      </c>
      <c r="B472" s="1">
        <v>0</v>
      </c>
      <c r="C472" s="28">
        <f t="shared" si="70"/>
        <v>0</v>
      </c>
      <c r="D472" s="8">
        <v>4.2203367108005096</v>
      </c>
      <c r="E472" s="4">
        <f t="shared" si="71"/>
        <v>0</v>
      </c>
      <c r="F472" s="4">
        <f t="shared" si="72"/>
        <v>0</v>
      </c>
      <c r="G472" s="4">
        <f t="shared" si="73"/>
        <v>0</v>
      </c>
      <c r="H472" s="7">
        <f t="shared" si="74"/>
        <v>0</v>
      </c>
      <c r="I472" s="5">
        <f t="shared" si="75"/>
        <v>0</v>
      </c>
      <c r="J472" s="5"/>
      <c r="K472" s="4">
        <f t="shared" si="76"/>
        <v>0</v>
      </c>
      <c r="L472" s="4">
        <f t="shared" si="77"/>
        <v>0</v>
      </c>
      <c r="M472" s="4">
        <f t="shared" si="78"/>
        <v>0</v>
      </c>
      <c r="N472" s="7">
        <f t="shared" si="79"/>
        <v>0</v>
      </c>
      <c r="P472" s="3"/>
      <c r="W472"/>
      <c r="Z472"/>
      <c r="AA472"/>
    </row>
    <row r="473" spans="1:27">
      <c r="A473" s="14">
        <v>39755</v>
      </c>
      <c r="B473" s="1">
        <v>0</v>
      </c>
      <c r="C473" s="28">
        <f t="shared" si="70"/>
        <v>0</v>
      </c>
      <c r="D473" s="8">
        <v>3.8247209143497711</v>
      </c>
      <c r="E473" s="4">
        <f t="shared" si="71"/>
        <v>0</v>
      </c>
      <c r="F473" s="4">
        <f t="shared" si="72"/>
        <v>0</v>
      </c>
      <c r="G473" s="4">
        <f t="shared" si="73"/>
        <v>0</v>
      </c>
      <c r="H473" s="7">
        <f t="shared" si="74"/>
        <v>0</v>
      </c>
      <c r="I473" s="5">
        <f t="shared" si="75"/>
        <v>0</v>
      </c>
      <c r="J473" s="5"/>
      <c r="K473" s="4">
        <f t="shared" si="76"/>
        <v>0</v>
      </c>
      <c r="L473" s="4">
        <f t="shared" si="77"/>
        <v>0</v>
      </c>
      <c r="M473" s="4">
        <f t="shared" si="78"/>
        <v>0</v>
      </c>
      <c r="N473" s="7">
        <f t="shared" si="79"/>
        <v>0</v>
      </c>
      <c r="P473" s="3"/>
      <c r="W473"/>
      <c r="Z473"/>
      <c r="AA473"/>
    </row>
    <row r="474" spans="1:27">
      <c r="A474" s="14">
        <v>39756</v>
      </c>
      <c r="B474" s="1">
        <v>2.8</v>
      </c>
      <c r="C474" s="28">
        <f t="shared" si="70"/>
        <v>0</v>
      </c>
      <c r="D474" s="8">
        <v>3.5283072829227509</v>
      </c>
      <c r="E474" s="4">
        <f t="shared" si="71"/>
        <v>2.8</v>
      </c>
      <c r="F474" s="4">
        <f t="shared" si="72"/>
        <v>0</v>
      </c>
      <c r="G474" s="4">
        <f t="shared" si="73"/>
        <v>0</v>
      </c>
      <c r="H474" s="7">
        <f t="shared" si="74"/>
        <v>0</v>
      </c>
      <c r="I474" s="5">
        <f t="shared" si="75"/>
        <v>0</v>
      </c>
      <c r="J474" s="5"/>
      <c r="K474" s="4">
        <f t="shared" si="76"/>
        <v>2.8</v>
      </c>
      <c r="L474" s="4">
        <f t="shared" si="77"/>
        <v>0</v>
      </c>
      <c r="M474" s="4">
        <f t="shared" si="78"/>
        <v>0</v>
      </c>
      <c r="N474" s="7">
        <f t="shared" si="79"/>
        <v>0</v>
      </c>
      <c r="P474" s="3"/>
      <c r="W474"/>
      <c r="Z474"/>
      <c r="AA474"/>
    </row>
    <row r="475" spans="1:27">
      <c r="A475" s="14">
        <v>39757</v>
      </c>
      <c r="B475" s="1">
        <v>2.4</v>
      </c>
      <c r="C475" s="28">
        <f t="shared" si="70"/>
        <v>0</v>
      </c>
      <c r="D475" s="8">
        <v>2.5193121887913934</v>
      </c>
      <c r="E475" s="4">
        <f t="shared" si="71"/>
        <v>2.4</v>
      </c>
      <c r="F475" s="4">
        <f t="shared" si="72"/>
        <v>0</v>
      </c>
      <c r="G475" s="4">
        <f t="shared" si="73"/>
        <v>0</v>
      </c>
      <c r="H475" s="7">
        <f t="shared" si="74"/>
        <v>0</v>
      </c>
      <c r="I475" s="5">
        <f t="shared" si="75"/>
        <v>0</v>
      </c>
      <c r="J475" s="5"/>
      <c r="K475" s="4">
        <f t="shared" si="76"/>
        <v>2.4</v>
      </c>
      <c r="L475" s="4">
        <f t="shared" si="77"/>
        <v>0</v>
      </c>
      <c r="M475" s="4">
        <f t="shared" si="78"/>
        <v>0</v>
      </c>
      <c r="N475" s="7">
        <f t="shared" si="79"/>
        <v>0</v>
      </c>
      <c r="P475" s="3"/>
      <c r="W475"/>
      <c r="Z475"/>
      <c r="AA475"/>
    </row>
    <row r="476" spans="1:27">
      <c r="A476" s="14">
        <v>39758</v>
      </c>
      <c r="B476" s="1">
        <v>2.4</v>
      </c>
      <c r="C476" s="28">
        <f t="shared" si="70"/>
        <v>0</v>
      </c>
      <c r="D476" s="8">
        <v>2.9742524616144577</v>
      </c>
      <c r="E476" s="4">
        <f t="shared" si="71"/>
        <v>2.4</v>
      </c>
      <c r="F476" s="4">
        <f t="shared" si="72"/>
        <v>0</v>
      </c>
      <c r="G476" s="4">
        <f t="shared" si="73"/>
        <v>0</v>
      </c>
      <c r="H476" s="7">
        <f t="shared" si="74"/>
        <v>0</v>
      </c>
      <c r="I476" s="5">
        <f t="shared" si="75"/>
        <v>0</v>
      </c>
      <c r="J476" s="5"/>
      <c r="K476" s="4">
        <f t="shared" si="76"/>
        <v>2.4</v>
      </c>
      <c r="L476" s="4">
        <f t="shared" si="77"/>
        <v>0</v>
      </c>
      <c r="M476" s="4">
        <f t="shared" si="78"/>
        <v>0</v>
      </c>
      <c r="N476" s="7">
        <f t="shared" si="79"/>
        <v>0</v>
      </c>
      <c r="P476" s="3"/>
      <c r="W476"/>
      <c r="Z476"/>
      <c r="AA476"/>
    </row>
    <row r="477" spans="1:27">
      <c r="A477" s="14">
        <v>39759</v>
      </c>
      <c r="B477" s="1">
        <v>1</v>
      </c>
      <c r="C477" s="28">
        <f t="shared" si="70"/>
        <v>0</v>
      </c>
      <c r="D477" s="8">
        <v>2.4404679978579931</v>
      </c>
      <c r="E477" s="4">
        <f t="shared" si="71"/>
        <v>1</v>
      </c>
      <c r="F477" s="4">
        <f t="shared" si="72"/>
        <v>0</v>
      </c>
      <c r="G477" s="4">
        <f t="shared" si="73"/>
        <v>0</v>
      </c>
      <c r="H477" s="7">
        <f t="shared" si="74"/>
        <v>0</v>
      </c>
      <c r="I477" s="5">
        <f t="shared" si="75"/>
        <v>0</v>
      </c>
      <c r="J477" s="5"/>
      <c r="K477" s="4">
        <f t="shared" si="76"/>
        <v>1</v>
      </c>
      <c r="L477" s="4">
        <f t="shared" si="77"/>
        <v>0</v>
      </c>
      <c r="M477" s="4">
        <f t="shared" si="78"/>
        <v>0</v>
      </c>
      <c r="N477" s="7">
        <f t="shared" si="79"/>
        <v>0</v>
      </c>
      <c r="P477" s="3"/>
      <c r="W477"/>
      <c r="Z477"/>
      <c r="AA477"/>
    </row>
    <row r="478" spans="1:27">
      <c r="A478" s="14">
        <v>39760</v>
      </c>
      <c r="B478" s="1">
        <v>0</v>
      </c>
      <c r="C478" s="28">
        <f t="shared" si="70"/>
        <v>0</v>
      </c>
      <c r="D478" s="8">
        <v>3.6448494668597267</v>
      </c>
      <c r="E478" s="4">
        <f t="shared" si="71"/>
        <v>0</v>
      </c>
      <c r="F478" s="4">
        <f t="shared" si="72"/>
        <v>0</v>
      </c>
      <c r="G478" s="4">
        <f t="shared" si="73"/>
        <v>0</v>
      </c>
      <c r="H478" s="7">
        <f t="shared" si="74"/>
        <v>0</v>
      </c>
      <c r="I478" s="5">
        <f t="shared" si="75"/>
        <v>0</v>
      </c>
      <c r="J478" s="5"/>
      <c r="K478" s="4">
        <f t="shared" si="76"/>
        <v>0</v>
      </c>
      <c r="L478" s="4">
        <f t="shared" si="77"/>
        <v>0</v>
      </c>
      <c r="M478" s="4">
        <f t="shared" si="78"/>
        <v>0</v>
      </c>
      <c r="N478" s="7">
        <f t="shared" si="79"/>
        <v>0</v>
      </c>
      <c r="P478" s="3"/>
      <c r="W478"/>
      <c r="Z478"/>
      <c r="AA478"/>
    </row>
    <row r="479" spans="1:27">
      <c r="A479" s="14">
        <v>39761</v>
      </c>
      <c r="B479" s="1">
        <v>0</v>
      </c>
      <c r="C479" s="28">
        <f t="shared" si="70"/>
        <v>0</v>
      </c>
      <c r="D479" s="8">
        <v>3.1228457478639746</v>
      </c>
      <c r="E479" s="4">
        <f t="shared" si="71"/>
        <v>0</v>
      </c>
      <c r="F479" s="4">
        <f t="shared" si="72"/>
        <v>0</v>
      </c>
      <c r="G479" s="4">
        <f t="shared" si="73"/>
        <v>0</v>
      </c>
      <c r="H479" s="7">
        <f t="shared" si="74"/>
        <v>0</v>
      </c>
      <c r="I479" s="5">
        <f t="shared" si="75"/>
        <v>0</v>
      </c>
      <c r="J479" s="5"/>
      <c r="K479" s="4">
        <f t="shared" si="76"/>
        <v>0</v>
      </c>
      <c r="L479" s="4">
        <f t="shared" si="77"/>
        <v>0</v>
      </c>
      <c r="M479" s="4">
        <f t="shared" si="78"/>
        <v>0</v>
      </c>
      <c r="N479" s="7">
        <f t="shared" si="79"/>
        <v>0</v>
      </c>
      <c r="P479" s="3"/>
      <c r="W479"/>
      <c r="Z479"/>
      <c r="AA479"/>
    </row>
    <row r="480" spans="1:27">
      <c r="A480" s="14">
        <v>39762</v>
      </c>
      <c r="B480" s="1">
        <v>0</v>
      </c>
      <c r="C480" s="28">
        <f t="shared" si="70"/>
        <v>0</v>
      </c>
      <c r="D480" s="8">
        <v>5.3327825503145911</v>
      </c>
      <c r="E480" s="4">
        <f t="shared" si="71"/>
        <v>0</v>
      </c>
      <c r="F480" s="4">
        <f t="shared" si="72"/>
        <v>0</v>
      </c>
      <c r="G480" s="4">
        <f t="shared" si="73"/>
        <v>0</v>
      </c>
      <c r="H480" s="7">
        <f t="shared" si="74"/>
        <v>0</v>
      </c>
      <c r="I480" s="5">
        <f t="shared" si="75"/>
        <v>0</v>
      </c>
      <c r="J480" s="5"/>
      <c r="K480" s="4">
        <f t="shared" si="76"/>
        <v>0</v>
      </c>
      <c r="L480" s="4">
        <f t="shared" si="77"/>
        <v>0</v>
      </c>
      <c r="M480" s="4">
        <f t="shared" si="78"/>
        <v>0</v>
      </c>
      <c r="N480" s="7">
        <f t="shared" si="79"/>
        <v>0</v>
      </c>
      <c r="P480" s="3"/>
      <c r="W480"/>
      <c r="Z480"/>
      <c r="AA480"/>
    </row>
    <row r="481" spans="1:27">
      <c r="A481" s="14">
        <v>39763</v>
      </c>
      <c r="B481" s="1">
        <v>0</v>
      </c>
      <c r="C481" s="28">
        <f t="shared" si="70"/>
        <v>0</v>
      </c>
      <c r="D481" s="8">
        <v>4.288414465179029</v>
      </c>
      <c r="E481" s="4">
        <f t="shared" si="71"/>
        <v>0</v>
      </c>
      <c r="F481" s="4">
        <f t="shared" si="72"/>
        <v>0</v>
      </c>
      <c r="G481" s="4">
        <f t="shared" si="73"/>
        <v>0</v>
      </c>
      <c r="H481" s="7">
        <f t="shared" si="74"/>
        <v>0</v>
      </c>
      <c r="I481" s="5">
        <f t="shared" si="75"/>
        <v>0</v>
      </c>
      <c r="J481" s="5"/>
      <c r="K481" s="4">
        <f t="shared" si="76"/>
        <v>0</v>
      </c>
      <c r="L481" s="4">
        <f t="shared" si="77"/>
        <v>0</v>
      </c>
      <c r="M481" s="4">
        <f t="shared" si="78"/>
        <v>0</v>
      </c>
      <c r="N481" s="7">
        <f t="shared" si="79"/>
        <v>0</v>
      </c>
      <c r="P481" s="3"/>
      <c r="W481"/>
      <c r="Z481"/>
      <c r="AA481"/>
    </row>
    <row r="482" spans="1:27">
      <c r="A482" s="14">
        <v>39764</v>
      </c>
      <c r="B482" s="1">
        <v>0</v>
      </c>
      <c r="C482" s="28">
        <f t="shared" si="70"/>
        <v>0</v>
      </c>
      <c r="D482" s="8">
        <v>3.2602393702039238</v>
      </c>
      <c r="E482" s="4">
        <f t="shared" si="71"/>
        <v>0</v>
      </c>
      <c r="F482" s="4">
        <f t="shared" si="72"/>
        <v>0</v>
      </c>
      <c r="G482" s="4">
        <f t="shared" si="73"/>
        <v>0</v>
      </c>
      <c r="H482" s="7">
        <f t="shared" si="74"/>
        <v>0</v>
      </c>
      <c r="I482" s="5">
        <f t="shared" si="75"/>
        <v>0</v>
      </c>
      <c r="J482" s="5"/>
      <c r="K482" s="4">
        <f t="shared" si="76"/>
        <v>0</v>
      </c>
      <c r="L482" s="4">
        <f t="shared" si="77"/>
        <v>0</v>
      </c>
      <c r="M482" s="4">
        <f t="shared" si="78"/>
        <v>0</v>
      </c>
      <c r="N482" s="7">
        <f t="shared" si="79"/>
        <v>0</v>
      </c>
      <c r="P482" s="3"/>
      <c r="W482"/>
      <c r="Z482"/>
      <c r="AA482"/>
    </row>
    <row r="483" spans="1:27">
      <c r="A483" s="14">
        <v>39765</v>
      </c>
      <c r="B483" s="1">
        <v>0</v>
      </c>
      <c r="C483" s="28">
        <f t="shared" si="70"/>
        <v>0</v>
      </c>
      <c r="D483" s="8">
        <v>3.8021761253217567</v>
      </c>
      <c r="E483" s="4">
        <f t="shared" si="71"/>
        <v>0</v>
      </c>
      <c r="F483" s="4">
        <f t="shared" si="72"/>
        <v>0</v>
      </c>
      <c r="G483" s="4">
        <f t="shared" si="73"/>
        <v>0</v>
      </c>
      <c r="H483" s="7">
        <f t="shared" si="74"/>
        <v>0</v>
      </c>
      <c r="I483" s="5">
        <f t="shared" si="75"/>
        <v>0</v>
      </c>
      <c r="J483" s="5"/>
      <c r="K483" s="4">
        <f t="shared" si="76"/>
        <v>0</v>
      </c>
      <c r="L483" s="4">
        <f t="shared" si="77"/>
        <v>0</v>
      </c>
      <c r="M483" s="4">
        <f t="shared" si="78"/>
        <v>0</v>
      </c>
      <c r="N483" s="7">
        <f t="shared" si="79"/>
        <v>0</v>
      </c>
      <c r="P483" s="3"/>
      <c r="W483"/>
      <c r="Z483"/>
      <c r="AA483"/>
    </row>
    <row r="484" spans="1:27">
      <c r="A484" s="14">
        <v>39766</v>
      </c>
      <c r="B484" s="1">
        <v>0</v>
      </c>
      <c r="C484" s="28">
        <f t="shared" si="70"/>
        <v>0</v>
      </c>
      <c r="D484" s="8">
        <v>3.9712067447887742</v>
      </c>
      <c r="E484" s="4">
        <f t="shared" si="71"/>
        <v>0</v>
      </c>
      <c r="F484" s="4">
        <f t="shared" si="72"/>
        <v>0</v>
      </c>
      <c r="G484" s="4">
        <f t="shared" si="73"/>
        <v>0</v>
      </c>
      <c r="H484" s="7">
        <f t="shared" si="74"/>
        <v>0</v>
      </c>
      <c r="I484" s="5">
        <f t="shared" si="75"/>
        <v>0</v>
      </c>
      <c r="J484" s="5"/>
      <c r="K484" s="4">
        <f t="shared" si="76"/>
        <v>0</v>
      </c>
      <c r="L484" s="4">
        <f t="shared" si="77"/>
        <v>0</v>
      </c>
      <c r="M484" s="4">
        <f t="shared" si="78"/>
        <v>0</v>
      </c>
      <c r="N484" s="7">
        <f t="shared" si="79"/>
        <v>0</v>
      </c>
      <c r="P484" s="3"/>
      <c r="W484"/>
      <c r="Z484"/>
      <c r="AA484"/>
    </row>
    <row r="485" spans="1:27">
      <c r="A485" s="14">
        <v>39767</v>
      </c>
      <c r="B485" s="1">
        <v>0</v>
      </c>
      <c r="C485" s="28">
        <f t="shared" si="70"/>
        <v>0</v>
      </c>
      <c r="D485" s="8">
        <v>6.8523439994493831</v>
      </c>
      <c r="E485" s="4">
        <f t="shared" si="71"/>
        <v>0</v>
      </c>
      <c r="F485" s="4">
        <f t="shared" si="72"/>
        <v>0</v>
      </c>
      <c r="G485" s="4">
        <f t="shared" si="73"/>
        <v>0</v>
      </c>
      <c r="H485" s="7">
        <f t="shared" si="74"/>
        <v>0</v>
      </c>
      <c r="I485" s="5">
        <f t="shared" si="75"/>
        <v>0</v>
      </c>
      <c r="J485" s="5"/>
      <c r="K485" s="4">
        <f t="shared" si="76"/>
        <v>0</v>
      </c>
      <c r="L485" s="4">
        <f t="shared" si="77"/>
        <v>0</v>
      </c>
      <c r="M485" s="4">
        <f t="shared" si="78"/>
        <v>0</v>
      </c>
      <c r="N485" s="7">
        <f t="shared" si="79"/>
        <v>0</v>
      </c>
      <c r="P485" s="3"/>
      <c r="W485"/>
      <c r="Z485"/>
      <c r="AA485"/>
    </row>
    <row r="486" spans="1:27">
      <c r="A486" s="14">
        <v>39768</v>
      </c>
      <c r="B486" s="1">
        <v>0</v>
      </c>
      <c r="C486" s="28">
        <f t="shared" si="70"/>
        <v>0</v>
      </c>
      <c r="D486" s="8">
        <v>6.8714762232945148</v>
      </c>
      <c r="E486" s="4">
        <f t="shared" si="71"/>
        <v>0</v>
      </c>
      <c r="F486" s="4">
        <f t="shared" si="72"/>
        <v>0</v>
      </c>
      <c r="G486" s="4">
        <f t="shared" si="73"/>
        <v>0</v>
      </c>
      <c r="H486" s="7">
        <f t="shared" si="74"/>
        <v>0</v>
      </c>
      <c r="I486" s="5">
        <f t="shared" si="75"/>
        <v>0</v>
      </c>
      <c r="J486" s="5"/>
      <c r="K486" s="4">
        <f t="shared" si="76"/>
        <v>0</v>
      </c>
      <c r="L486" s="4">
        <f t="shared" si="77"/>
        <v>0</v>
      </c>
      <c r="M486" s="4">
        <f t="shared" si="78"/>
        <v>0</v>
      </c>
      <c r="N486" s="7">
        <f t="shared" si="79"/>
        <v>0</v>
      </c>
      <c r="P486" s="3"/>
      <c r="W486"/>
      <c r="Z486"/>
      <c r="AA486"/>
    </row>
    <row r="487" spans="1:27">
      <c r="A487" s="14">
        <v>39769</v>
      </c>
      <c r="B487" s="1">
        <v>0</v>
      </c>
      <c r="C487" s="28">
        <f t="shared" si="70"/>
        <v>0</v>
      </c>
      <c r="D487" s="8">
        <v>5.7457198201274542</v>
      </c>
      <c r="E487" s="4">
        <f t="shared" si="71"/>
        <v>0</v>
      </c>
      <c r="F487" s="4">
        <f t="shared" si="72"/>
        <v>0</v>
      </c>
      <c r="G487" s="4">
        <f t="shared" si="73"/>
        <v>0</v>
      </c>
      <c r="H487" s="7">
        <f t="shared" si="74"/>
        <v>0</v>
      </c>
      <c r="I487" s="5">
        <f t="shared" si="75"/>
        <v>0</v>
      </c>
      <c r="J487" s="5"/>
      <c r="K487" s="4">
        <f t="shared" si="76"/>
        <v>0</v>
      </c>
      <c r="L487" s="4">
        <f t="shared" si="77"/>
        <v>0</v>
      </c>
      <c r="M487" s="4">
        <f t="shared" si="78"/>
        <v>0</v>
      </c>
      <c r="N487" s="7">
        <f t="shared" si="79"/>
        <v>0</v>
      </c>
      <c r="P487" s="3"/>
      <c r="W487"/>
      <c r="Z487"/>
      <c r="AA487"/>
    </row>
    <row r="488" spans="1:27">
      <c r="A488" s="14">
        <v>39770</v>
      </c>
      <c r="B488" s="1">
        <v>0</v>
      </c>
      <c r="C488" s="28">
        <f t="shared" si="70"/>
        <v>0</v>
      </c>
      <c r="D488" s="8">
        <v>4.2334841092353122</v>
      </c>
      <c r="E488" s="4">
        <f t="shared" si="71"/>
        <v>0</v>
      </c>
      <c r="F488" s="4">
        <f t="shared" si="72"/>
        <v>0</v>
      </c>
      <c r="G488" s="4">
        <f t="shared" si="73"/>
        <v>0</v>
      </c>
      <c r="H488" s="7">
        <f t="shared" si="74"/>
        <v>0</v>
      </c>
      <c r="I488" s="5">
        <f t="shared" si="75"/>
        <v>0</v>
      </c>
      <c r="J488" s="5"/>
      <c r="K488" s="4">
        <f t="shared" si="76"/>
        <v>0</v>
      </c>
      <c r="L488" s="4">
        <f t="shared" si="77"/>
        <v>0</v>
      </c>
      <c r="M488" s="4">
        <f t="shared" si="78"/>
        <v>0</v>
      </c>
      <c r="N488" s="7">
        <f t="shared" si="79"/>
        <v>0</v>
      </c>
      <c r="P488" s="3"/>
      <c r="W488"/>
      <c r="Z488"/>
      <c r="AA488"/>
    </row>
    <row r="489" spans="1:27">
      <c r="A489" s="14">
        <v>39771</v>
      </c>
      <c r="B489" s="1">
        <v>0</v>
      </c>
      <c r="C489" s="28">
        <f t="shared" si="70"/>
        <v>0</v>
      </c>
      <c r="D489" s="8">
        <v>4.7953426626898246</v>
      </c>
      <c r="E489" s="4">
        <f t="shared" si="71"/>
        <v>0</v>
      </c>
      <c r="F489" s="4">
        <f t="shared" si="72"/>
        <v>0</v>
      </c>
      <c r="G489" s="4">
        <f t="shared" si="73"/>
        <v>0</v>
      </c>
      <c r="H489" s="7">
        <f t="shared" si="74"/>
        <v>0</v>
      </c>
      <c r="I489" s="5">
        <f t="shared" si="75"/>
        <v>0</v>
      </c>
      <c r="J489" s="5"/>
      <c r="K489" s="4">
        <f t="shared" si="76"/>
        <v>0</v>
      </c>
      <c r="L489" s="4">
        <f t="shared" si="77"/>
        <v>0</v>
      </c>
      <c r="M489" s="4">
        <f t="shared" si="78"/>
        <v>0</v>
      </c>
      <c r="N489" s="7">
        <f t="shared" si="79"/>
        <v>0</v>
      </c>
      <c r="P489" s="3"/>
      <c r="W489"/>
      <c r="Z489"/>
      <c r="AA489"/>
    </row>
    <row r="490" spans="1:27">
      <c r="A490" s="14">
        <v>39772</v>
      </c>
      <c r="B490" s="1">
        <v>0</v>
      </c>
      <c r="C490" s="28">
        <f t="shared" si="70"/>
        <v>0</v>
      </c>
      <c r="D490" s="8">
        <v>4.1287692173036623</v>
      </c>
      <c r="E490" s="4">
        <f t="shared" si="71"/>
        <v>0</v>
      </c>
      <c r="F490" s="4">
        <f t="shared" si="72"/>
        <v>0</v>
      </c>
      <c r="G490" s="4">
        <f t="shared" si="73"/>
        <v>0</v>
      </c>
      <c r="H490" s="7">
        <f t="shared" si="74"/>
        <v>0</v>
      </c>
      <c r="I490" s="5">
        <f t="shared" si="75"/>
        <v>0</v>
      </c>
      <c r="J490" s="5"/>
      <c r="K490" s="4">
        <f t="shared" si="76"/>
        <v>0</v>
      </c>
      <c r="L490" s="4">
        <f t="shared" si="77"/>
        <v>0</v>
      </c>
      <c r="M490" s="4">
        <f t="shared" si="78"/>
        <v>0</v>
      </c>
      <c r="N490" s="7">
        <f t="shared" si="79"/>
        <v>0</v>
      </c>
      <c r="P490" s="3"/>
      <c r="W490"/>
      <c r="Z490"/>
      <c r="AA490"/>
    </row>
    <row r="491" spans="1:27">
      <c r="A491" s="14">
        <v>39773</v>
      </c>
      <c r="B491" s="1">
        <v>0</v>
      </c>
      <c r="C491" s="28">
        <f t="shared" si="70"/>
        <v>0</v>
      </c>
      <c r="D491" s="8">
        <v>3.660723048369007</v>
      </c>
      <c r="E491" s="4">
        <f t="shared" si="71"/>
        <v>0</v>
      </c>
      <c r="F491" s="4">
        <f t="shared" si="72"/>
        <v>0</v>
      </c>
      <c r="G491" s="4">
        <f t="shared" si="73"/>
        <v>0</v>
      </c>
      <c r="H491" s="7">
        <f t="shared" si="74"/>
        <v>0</v>
      </c>
      <c r="I491" s="5">
        <f t="shared" si="75"/>
        <v>0</v>
      </c>
      <c r="J491" s="5"/>
      <c r="K491" s="4">
        <f t="shared" si="76"/>
        <v>0</v>
      </c>
      <c r="L491" s="4">
        <f t="shared" si="77"/>
        <v>0</v>
      </c>
      <c r="M491" s="4">
        <f t="shared" si="78"/>
        <v>0</v>
      </c>
      <c r="N491" s="7">
        <f t="shared" si="79"/>
        <v>0</v>
      </c>
      <c r="P491" s="3"/>
      <c r="W491"/>
      <c r="Z491"/>
      <c r="AA491"/>
    </row>
    <row r="492" spans="1:27">
      <c r="A492" s="14">
        <v>39774</v>
      </c>
      <c r="B492" s="1">
        <v>0</v>
      </c>
      <c r="C492" s="28">
        <f t="shared" si="70"/>
        <v>0</v>
      </c>
      <c r="D492" s="8">
        <v>2.9577842189861197</v>
      </c>
      <c r="E492" s="4">
        <f t="shared" si="71"/>
        <v>0</v>
      </c>
      <c r="F492" s="4">
        <f t="shared" si="72"/>
        <v>0</v>
      </c>
      <c r="G492" s="4">
        <f t="shared" si="73"/>
        <v>0</v>
      </c>
      <c r="H492" s="7">
        <f t="shared" si="74"/>
        <v>0</v>
      </c>
      <c r="I492" s="5">
        <f t="shared" si="75"/>
        <v>0</v>
      </c>
      <c r="J492" s="5"/>
      <c r="K492" s="4">
        <f t="shared" si="76"/>
        <v>0</v>
      </c>
      <c r="L492" s="4">
        <f t="shared" si="77"/>
        <v>0</v>
      </c>
      <c r="M492" s="4">
        <f t="shared" si="78"/>
        <v>0</v>
      </c>
      <c r="N492" s="7">
        <f t="shared" si="79"/>
        <v>0</v>
      </c>
      <c r="P492" s="3"/>
      <c r="W492"/>
      <c r="Z492"/>
      <c r="AA492"/>
    </row>
    <row r="493" spans="1:27">
      <c r="A493" s="14">
        <v>39775</v>
      </c>
      <c r="B493" s="1">
        <v>0.4</v>
      </c>
      <c r="C493" s="28">
        <f t="shared" si="70"/>
        <v>0</v>
      </c>
      <c r="D493" s="8">
        <v>4.926537676010069</v>
      </c>
      <c r="E493" s="4">
        <f t="shared" si="71"/>
        <v>0.4</v>
      </c>
      <c r="F493" s="4">
        <f t="shared" si="72"/>
        <v>0</v>
      </c>
      <c r="G493" s="4">
        <f t="shared" si="73"/>
        <v>0</v>
      </c>
      <c r="H493" s="7">
        <f t="shared" si="74"/>
        <v>0</v>
      </c>
      <c r="I493" s="5">
        <f t="shared" si="75"/>
        <v>0</v>
      </c>
      <c r="J493" s="5"/>
      <c r="K493" s="4">
        <f t="shared" si="76"/>
        <v>0.4</v>
      </c>
      <c r="L493" s="4">
        <f t="shared" si="77"/>
        <v>0</v>
      </c>
      <c r="M493" s="4">
        <f t="shared" si="78"/>
        <v>0</v>
      </c>
      <c r="N493" s="7">
        <f t="shared" si="79"/>
        <v>0</v>
      </c>
      <c r="P493" s="3"/>
      <c r="W493"/>
      <c r="Z493"/>
      <c r="AA493"/>
    </row>
    <row r="494" spans="1:27">
      <c r="A494" s="14">
        <v>39776</v>
      </c>
      <c r="B494" s="1">
        <v>0</v>
      </c>
      <c r="C494" s="28">
        <f t="shared" si="70"/>
        <v>0</v>
      </c>
      <c r="D494" s="8">
        <v>5.1784491320034514</v>
      </c>
      <c r="E494" s="4">
        <f t="shared" si="71"/>
        <v>0</v>
      </c>
      <c r="F494" s="4">
        <f t="shared" si="72"/>
        <v>0</v>
      </c>
      <c r="G494" s="4">
        <f t="shared" si="73"/>
        <v>0</v>
      </c>
      <c r="H494" s="7">
        <f t="shared" si="74"/>
        <v>0</v>
      </c>
      <c r="I494" s="5">
        <f t="shared" si="75"/>
        <v>0</v>
      </c>
      <c r="J494" s="5"/>
      <c r="K494" s="4">
        <f t="shared" si="76"/>
        <v>0</v>
      </c>
      <c r="L494" s="4">
        <f t="shared" si="77"/>
        <v>0</v>
      </c>
      <c r="M494" s="4">
        <f t="shared" si="78"/>
        <v>0</v>
      </c>
      <c r="N494" s="7">
        <f t="shared" si="79"/>
        <v>0</v>
      </c>
      <c r="P494" s="3"/>
      <c r="W494"/>
      <c r="Z494"/>
      <c r="AA494"/>
    </row>
    <row r="495" spans="1:27">
      <c r="A495" s="14">
        <v>39777</v>
      </c>
      <c r="B495" s="1">
        <v>1</v>
      </c>
      <c r="C495" s="28">
        <f t="shared" si="70"/>
        <v>0</v>
      </c>
      <c r="D495" s="8">
        <v>7.0790990509503136</v>
      </c>
      <c r="E495" s="4">
        <f t="shared" si="71"/>
        <v>1</v>
      </c>
      <c r="F495" s="4">
        <f t="shared" si="72"/>
        <v>0</v>
      </c>
      <c r="G495" s="4">
        <f t="shared" si="73"/>
        <v>0</v>
      </c>
      <c r="H495" s="7">
        <f t="shared" si="74"/>
        <v>0</v>
      </c>
      <c r="I495" s="5">
        <f t="shared" si="75"/>
        <v>0</v>
      </c>
      <c r="J495" s="5"/>
      <c r="K495" s="4">
        <f t="shared" si="76"/>
        <v>1</v>
      </c>
      <c r="L495" s="4">
        <f t="shared" si="77"/>
        <v>0</v>
      </c>
      <c r="M495" s="4">
        <f t="shared" si="78"/>
        <v>0</v>
      </c>
      <c r="N495" s="7">
        <f t="shared" si="79"/>
        <v>0</v>
      </c>
      <c r="P495" s="3"/>
      <c r="W495"/>
      <c r="Z495"/>
      <c r="AA495"/>
    </row>
    <row r="496" spans="1:27">
      <c r="A496" s="14">
        <v>39778</v>
      </c>
      <c r="B496" s="1">
        <v>0</v>
      </c>
      <c r="C496" s="28">
        <f t="shared" si="70"/>
        <v>0</v>
      </c>
      <c r="D496" s="8">
        <v>3.4000206597926699</v>
      </c>
      <c r="E496" s="4">
        <f t="shared" si="71"/>
        <v>0</v>
      </c>
      <c r="F496" s="4">
        <f t="shared" si="72"/>
        <v>0</v>
      </c>
      <c r="G496" s="4">
        <f t="shared" si="73"/>
        <v>0</v>
      </c>
      <c r="H496" s="7">
        <f t="shared" si="74"/>
        <v>0</v>
      </c>
      <c r="I496" s="5">
        <f t="shared" si="75"/>
        <v>0</v>
      </c>
      <c r="J496" s="5"/>
      <c r="K496" s="4">
        <f t="shared" si="76"/>
        <v>0</v>
      </c>
      <c r="L496" s="4">
        <f t="shared" si="77"/>
        <v>0</v>
      </c>
      <c r="M496" s="4">
        <f t="shared" si="78"/>
        <v>0</v>
      </c>
      <c r="N496" s="7">
        <f t="shared" si="79"/>
        <v>0</v>
      </c>
      <c r="P496" s="3"/>
      <c r="W496"/>
      <c r="Z496"/>
      <c r="AA496"/>
    </row>
    <row r="497" spans="1:27">
      <c r="A497" s="14">
        <v>39779</v>
      </c>
      <c r="B497" s="1">
        <v>0</v>
      </c>
      <c r="C497" s="28">
        <f t="shared" si="70"/>
        <v>0</v>
      </c>
      <c r="D497" s="8">
        <v>2.0677307407158652</v>
      </c>
      <c r="E497" s="4">
        <f t="shared" si="71"/>
        <v>0</v>
      </c>
      <c r="F497" s="4">
        <f t="shared" si="72"/>
        <v>0</v>
      </c>
      <c r="G497" s="4">
        <f t="shared" si="73"/>
        <v>0</v>
      </c>
      <c r="H497" s="7">
        <f t="shared" si="74"/>
        <v>0</v>
      </c>
      <c r="I497" s="5">
        <f t="shared" si="75"/>
        <v>0</v>
      </c>
      <c r="J497" s="5"/>
      <c r="K497" s="4">
        <f t="shared" si="76"/>
        <v>0</v>
      </c>
      <c r="L497" s="4">
        <f t="shared" si="77"/>
        <v>0</v>
      </c>
      <c r="M497" s="4">
        <f t="shared" si="78"/>
        <v>0</v>
      </c>
      <c r="N497" s="7">
        <f t="shared" si="79"/>
        <v>0</v>
      </c>
      <c r="P497" s="3"/>
      <c r="W497"/>
      <c r="Z497"/>
      <c r="AA497"/>
    </row>
    <row r="498" spans="1:27">
      <c r="A498" s="14">
        <v>39780</v>
      </c>
      <c r="B498" s="1">
        <v>0</v>
      </c>
      <c r="C498" s="28">
        <f t="shared" si="70"/>
        <v>0</v>
      </c>
      <c r="D498" s="8">
        <v>4.6628556216833443</v>
      </c>
      <c r="E498" s="4">
        <f t="shared" si="71"/>
        <v>0</v>
      </c>
      <c r="F498" s="4">
        <f t="shared" si="72"/>
        <v>0</v>
      </c>
      <c r="G498" s="4">
        <f t="shared" si="73"/>
        <v>0</v>
      </c>
      <c r="H498" s="7">
        <f t="shared" si="74"/>
        <v>0</v>
      </c>
      <c r="I498" s="5">
        <f t="shared" si="75"/>
        <v>0</v>
      </c>
      <c r="J498" s="5"/>
      <c r="K498" s="4">
        <f t="shared" si="76"/>
        <v>0</v>
      </c>
      <c r="L498" s="4">
        <f t="shared" si="77"/>
        <v>0</v>
      </c>
      <c r="M498" s="4">
        <f t="shared" si="78"/>
        <v>0</v>
      </c>
      <c r="N498" s="7">
        <f t="shared" si="79"/>
        <v>0</v>
      </c>
      <c r="P498" s="3"/>
      <c r="W498"/>
      <c r="Z498"/>
      <c r="AA498"/>
    </row>
    <row r="499" spans="1:27">
      <c r="A499" s="14">
        <v>39781</v>
      </c>
      <c r="B499" s="1">
        <v>0</v>
      </c>
      <c r="C499" s="28">
        <f t="shared" si="70"/>
        <v>0</v>
      </c>
      <c r="D499" s="8">
        <v>5.9897703266081157</v>
      </c>
      <c r="E499" s="4">
        <f t="shared" si="71"/>
        <v>0</v>
      </c>
      <c r="F499" s="4">
        <f t="shared" si="72"/>
        <v>0</v>
      </c>
      <c r="G499" s="4">
        <f t="shared" si="73"/>
        <v>0</v>
      </c>
      <c r="H499" s="7">
        <f t="shared" si="74"/>
        <v>0</v>
      </c>
      <c r="I499" s="5">
        <f t="shared" si="75"/>
        <v>0</v>
      </c>
      <c r="J499" s="5"/>
      <c r="K499" s="4">
        <f t="shared" si="76"/>
        <v>0</v>
      </c>
      <c r="L499" s="4">
        <f t="shared" si="77"/>
        <v>0</v>
      </c>
      <c r="M499" s="4">
        <f t="shared" si="78"/>
        <v>0</v>
      </c>
      <c r="N499" s="7">
        <f t="shared" si="79"/>
        <v>0</v>
      </c>
      <c r="P499" s="3"/>
      <c r="W499"/>
      <c r="Z499"/>
      <c r="AA499"/>
    </row>
    <row r="500" spans="1:27">
      <c r="A500" s="14">
        <v>39782</v>
      </c>
      <c r="B500" s="1">
        <v>0</v>
      </c>
      <c r="C500" s="28">
        <f t="shared" si="70"/>
        <v>0</v>
      </c>
      <c r="D500" s="8">
        <v>4.3095143394591675</v>
      </c>
      <c r="E500" s="4">
        <f t="shared" si="71"/>
        <v>0</v>
      </c>
      <c r="F500" s="4">
        <f t="shared" si="72"/>
        <v>0</v>
      </c>
      <c r="G500" s="4">
        <f t="shared" si="73"/>
        <v>0</v>
      </c>
      <c r="H500" s="7">
        <f t="shared" si="74"/>
        <v>0</v>
      </c>
      <c r="I500" s="5">
        <f t="shared" si="75"/>
        <v>0</v>
      </c>
      <c r="J500" s="5"/>
      <c r="K500" s="4">
        <f t="shared" si="76"/>
        <v>0</v>
      </c>
      <c r="L500" s="4">
        <f t="shared" si="77"/>
        <v>0</v>
      </c>
      <c r="M500" s="4">
        <f t="shared" si="78"/>
        <v>0</v>
      </c>
      <c r="N500" s="7">
        <f t="shared" si="79"/>
        <v>0</v>
      </c>
      <c r="P500" s="3"/>
      <c r="W500"/>
      <c r="Z500"/>
      <c r="AA500"/>
    </row>
    <row r="501" spans="1:27">
      <c r="A501" s="14">
        <v>39783</v>
      </c>
      <c r="B501" s="1">
        <v>1.2</v>
      </c>
      <c r="C501" s="28">
        <f t="shared" si="70"/>
        <v>0</v>
      </c>
      <c r="D501" s="8">
        <v>1.976686567984022</v>
      </c>
      <c r="E501" s="4">
        <f t="shared" si="71"/>
        <v>1.2</v>
      </c>
      <c r="F501" s="4">
        <f t="shared" si="72"/>
        <v>0</v>
      </c>
      <c r="G501" s="4">
        <f t="shared" si="73"/>
        <v>0</v>
      </c>
      <c r="H501" s="7">
        <f t="shared" si="74"/>
        <v>0</v>
      </c>
      <c r="I501" s="5">
        <f t="shared" si="75"/>
        <v>0</v>
      </c>
      <c r="J501" s="5"/>
      <c r="K501" s="4">
        <f t="shared" si="76"/>
        <v>1.2</v>
      </c>
      <c r="L501" s="4">
        <f t="shared" si="77"/>
        <v>0</v>
      </c>
      <c r="M501" s="4">
        <f t="shared" si="78"/>
        <v>0</v>
      </c>
      <c r="N501" s="7">
        <f t="shared" si="79"/>
        <v>0</v>
      </c>
      <c r="P501" s="3"/>
      <c r="W501"/>
      <c r="Z501"/>
      <c r="AA501"/>
    </row>
    <row r="502" spans="1:27">
      <c r="A502" s="14">
        <v>39784</v>
      </c>
      <c r="B502" s="1">
        <v>0</v>
      </c>
      <c r="C502" s="28">
        <f t="shared" si="70"/>
        <v>0</v>
      </c>
      <c r="D502" s="8">
        <v>5.6589651593974173</v>
      </c>
      <c r="E502" s="4">
        <f t="shared" si="71"/>
        <v>0</v>
      </c>
      <c r="F502" s="4">
        <f t="shared" si="72"/>
        <v>0</v>
      </c>
      <c r="G502" s="4">
        <f t="shared" si="73"/>
        <v>0</v>
      </c>
      <c r="H502" s="7">
        <f t="shared" si="74"/>
        <v>0</v>
      </c>
      <c r="I502" s="5">
        <f t="shared" si="75"/>
        <v>0</v>
      </c>
      <c r="J502" s="5"/>
      <c r="K502" s="4">
        <f t="shared" si="76"/>
        <v>0</v>
      </c>
      <c r="L502" s="4">
        <f t="shared" si="77"/>
        <v>0</v>
      </c>
      <c r="M502" s="4">
        <f t="shared" si="78"/>
        <v>0</v>
      </c>
      <c r="N502" s="7">
        <f t="shared" si="79"/>
        <v>0</v>
      </c>
      <c r="P502" s="3"/>
      <c r="W502"/>
      <c r="Z502"/>
      <c r="AA502"/>
    </row>
    <row r="503" spans="1:27">
      <c r="A503" s="14">
        <v>39785</v>
      </c>
      <c r="B503" s="1">
        <v>0</v>
      </c>
      <c r="C503" s="28">
        <f t="shared" si="70"/>
        <v>0</v>
      </c>
      <c r="D503" s="8">
        <v>6.2914579795707288</v>
      </c>
      <c r="E503" s="4">
        <f t="shared" si="71"/>
        <v>0</v>
      </c>
      <c r="F503" s="4">
        <f t="shared" si="72"/>
        <v>0</v>
      </c>
      <c r="G503" s="4">
        <f t="shared" si="73"/>
        <v>0</v>
      </c>
      <c r="H503" s="7">
        <f t="shared" si="74"/>
        <v>0</v>
      </c>
      <c r="I503" s="5">
        <f t="shared" si="75"/>
        <v>0</v>
      </c>
      <c r="J503" s="5"/>
      <c r="K503" s="4">
        <f t="shared" si="76"/>
        <v>0</v>
      </c>
      <c r="L503" s="4">
        <f t="shared" si="77"/>
        <v>0</v>
      </c>
      <c r="M503" s="4">
        <f t="shared" si="78"/>
        <v>0</v>
      </c>
      <c r="N503" s="7">
        <f t="shared" si="79"/>
        <v>0</v>
      </c>
      <c r="P503" s="3"/>
      <c r="W503"/>
      <c r="Z503"/>
      <c r="AA503"/>
    </row>
    <row r="504" spans="1:27">
      <c r="A504" s="14">
        <v>39786</v>
      </c>
      <c r="B504" s="1">
        <v>0</v>
      </c>
      <c r="C504" s="28">
        <f t="shared" si="70"/>
        <v>0</v>
      </c>
      <c r="D504" s="8">
        <v>7.6961443285028519</v>
      </c>
      <c r="E504" s="4">
        <f t="shared" si="71"/>
        <v>0</v>
      </c>
      <c r="F504" s="4">
        <f t="shared" si="72"/>
        <v>0</v>
      </c>
      <c r="G504" s="4">
        <f t="shared" si="73"/>
        <v>0</v>
      </c>
      <c r="H504" s="7">
        <f t="shared" si="74"/>
        <v>0</v>
      </c>
      <c r="I504" s="5">
        <f t="shared" si="75"/>
        <v>0</v>
      </c>
      <c r="J504" s="5"/>
      <c r="K504" s="4">
        <f t="shared" si="76"/>
        <v>0</v>
      </c>
      <c r="L504" s="4">
        <f t="shared" si="77"/>
        <v>0</v>
      </c>
      <c r="M504" s="4">
        <f t="shared" si="78"/>
        <v>0</v>
      </c>
      <c r="N504" s="7">
        <f t="shared" si="79"/>
        <v>0</v>
      </c>
      <c r="P504" s="3"/>
      <c r="W504"/>
      <c r="Z504"/>
      <c r="AA504"/>
    </row>
    <row r="505" spans="1:27">
      <c r="A505" s="14">
        <v>39787</v>
      </c>
      <c r="B505" s="1">
        <v>0</v>
      </c>
      <c r="C505" s="28">
        <f t="shared" si="70"/>
        <v>0</v>
      </c>
      <c r="D505" s="8">
        <v>4.5626393212211278</v>
      </c>
      <c r="E505" s="4">
        <f t="shared" si="71"/>
        <v>0</v>
      </c>
      <c r="F505" s="4">
        <f t="shared" si="72"/>
        <v>0</v>
      </c>
      <c r="G505" s="4">
        <f t="shared" si="73"/>
        <v>0</v>
      </c>
      <c r="H505" s="7">
        <f t="shared" si="74"/>
        <v>0</v>
      </c>
      <c r="I505" s="5">
        <f t="shared" si="75"/>
        <v>0</v>
      </c>
      <c r="J505" s="5"/>
      <c r="K505" s="4">
        <f t="shared" si="76"/>
        <v>0</v>
      </c>
      <c r="L505" s="4">
        <f t="shared" si="77"/>
        <v>0</v>
      </c>
      <c r="M505" s="4">
        <f t="shared" si="78"/>
        <v>0</v>
      </c>
      <c r="N505" s="7">
        <f t="shared" si="79"/>
        <v>0</v>
      </c>
      <c r="P505" s="3"/>
      <c r="W505"/>
      <c r="Z505"/>
      <c r="AA505"/>
    </row>
    <row r="506" spans="1:27">
      <c r="A506" s="14">
        <v>39788</v>
      </c>
      <c r="B506" s="1">
        <v>0</v>
      </c>
      <c r="C506" s="28">
        <f t="shared" si="70"/>
        <v>0</v>
      </c>
      <c r="D506" s="8">
        <v>3.7516340004516722</v>
      </c>
      <c r="E506" s="4">
        <f t="shared" si="71"/>
        <v>0</v>
      </c>
      <c r="F506" s="4">
        <f t="shared" si="72"/>
        <v>0</v>
      </c>
      <c r="G506" s="4">
        <f t="shared" si="73"/>
        <v>0</v>
      </c>
      <c r="H506" s="7">
        <f t="shared" si="74"/>
        <v>0</v>
      </c>
      <c r="I506" s="5">
        <f t="shared" si="75"/>
        <v>0</v>
      </c>
      <c r="J506" s="5"/>
      <c r="K506" s="4">
        <f t="shared" si="76"/>
        <v>0</v>
      </c>
      <c r="L506" s="4">
        <f t="shared" si="77"/>
        <v>0</v>
      </c>
      <c r="M506" s="4">
        <f t="shared" si="78"/>
        <v>0</v>
      </c>
      <c r="N506" s="7">
        <f t="shared" si="79"/>
        <v>0</v>
      </c>
      <c r="P506" s="3"/>
      <c r="W506"/>
      <c r="Z506"/>
      <c r="AA506"/>
    </row>
    <row r="507" spans="1:27">
      <c r="A507" s="14">
        <v>39789</v>
      </c>
      <c r="B507" s="1">
        <v>0</v>
      </c>
      <c r="C507" s="28">
        <f t="shared" si="70"/>
        <v>0</v>
      </c>
      <c r="D507" s="8">
        <v>4.9483074692070304</v>
      </c>
      <c r="E507" s="4">
        <f t="shared" si="71"/>
        <v>0</v>
      </c>
      <c r="F507" s="4">
        <f t="shared" si="72"/>
        <v>0</v>
      </c>
      <c r="G507" s="4">
        <f t="shared" si="73"/>
        <v>0</v>
      </c>
      <c r="H507" s="7">
        <f t="shared" si="74"/>
        <v>0</v>
      </c>
      <c r="I507" s="5">
        <f t="shared" si="75"/>
        <v>0</v>
      </c>
      <c r="J507" s="5"/>
      <c r="K507" s="4">
        <f t="shared" si="76"/>
        <v>0</v>
      </c>
      <c r="L507" s="4">
        <f t="shared" si="77"/>
        <v>0</v>
      </c>
      <c r="M507" s="4">
        <f t="shared" si="78"/>
        <v>0</v>
      </c>
      <c r="N507" s="7">
        <f t="shared" si="79"/>
        <v>0</v>
      </c>
      <c r="P507" s="3"/>
      <c r="W507"/>
      <c r="Z507"/>
      <c r="AA507"/>
    </row>
    <row r="508" spans="1:27">
      <c r="A508" s="14">
        <v>39790</v>
      </c>
      <c r="B508" s="1">
        <v>1.4</v>
      </c>
      <c r="C508" s="28">
        <f t="shared" si="70"/>
        <v>0</v>
      </c>
      <c r="D508" s="8">
        <v>3.6033863086508786</v>
      </c>
      <c r="E508" s="4">
        <f t="shared" si="71"/>
        <v>1.4</v>
      </c>
      <c r="F508" s="4">
        <f t="shared" si="72"/>
        <v>0</v>
      </c>
      <c r="G508" s="4">
        <f t="shared" si="73"/>
        <v>0</v>
      </c>
      <c r="H508" s="7">
        <f t="shared" si="74"/>
        <v>0</v>
      </c>
      <c r="I508" s="5">
        <f t="shared" si="75"/>
        <v>0</v>
      </c>
      <c r="J508" s="5"/>
      <c r="K508" s="4">
        <f t="shared" si="76"/>
        <v>1.4</v>
      </c>
      <c r="L508" s="4">
        <f t="shared" si="77"/>
        <v>0</v>
      </c>
      <c r="M508" s="4">
        <f t="shared" si="78"/>
        <v>0</v>
      </c>
      <c r="N508" s="7">
        <f t="shared" si="79"/>
        <v>0</v>
      </c>
      <c r="P508" s="3"/>
      <c r="W508"/>
      <c r="Z508"/>
      <c r="AA508"/>
    </row>
    <row r="509" spans="1:27">
      <c r="A509" s="14">
        <v>39791</v>
      </c>
      <c r="B509" s="1">
        <v>4.5999999999999996</v>
      </c>
      <c r="C509" s="28">
        <f t="shared" si="70"/>
        <v>0</v>
      </c>
      <c r="D509" s="8">
        <v>1.5964940371304916</v>
      </c>
      <c r="E509" s="4">
        <f t="shared" si="71"/>
        <v>3.6033863086508786</v>
      </c>
      <c r="F509" s="4">
        <f t="shared" si="72"/>
        <v>0.99661369134912103</v>
      </c>
      <c r="G509" s="4">
        <f t="shared" si="73"/>
        <v>0</v>
      </c>
      <c r="H509" s="7">
        <f t="shared" si="74"/>
        <v>0</v>
      </c>
      <c r="I509" s="5">
        <f t="shared" si="75"/>
        <v>0</v>
      </c>
      <c r="J509" s="5"/>
      <c r="K509" s="4">
        <f t="shared" si="76"/>
        <v>3.6033863086508786</v>
      </c>
      <c r="L509" s="4">
        <f t="shared" si="77"/>
        <v>0.99661369134912103</v>
      </c>
      <c r="M509" s="4">
        <f t="shared" si="78"/>
        <v>0</v>
      </c>
      <c r="N509" s="7">
        <f t="shared" si="79"/>
        <v>0</v>
      </c>
      <c r="P509" s="3"/>
      <c r="W509"/>
      <c r="Z509"/>
      <c r="AA509"/>
    </row>
    <row r="510" spans="1:27">
      <c r="A510" s="14">
        <v>39792</v>
      </c>
      <c r="B510" s="1">
        <v>0</v>
      </c>
      <c r="C510" s="28">
        <f t="shared" si="70"/>
        <v>0</v>
      </c>
      <c r="D510" s="8">
        <v>3.9290289860900529</v>
      </c>
      <c r="E510" s="4">
        <f t="shared" si="71"/>
        <v>0</v>
      </c>
      <c r="F510" s="4">
        <f t="shared" si="72"/>
        <v>0</v>
      </c>
      <c r="G510" s="4">
        <f t="shared" si="73"/>
        <v>0</v>
      </c>
      <c r="H510" s="7">
        <f t="shared" si="74"/>
        <v>0</v>
      </c>
      <c r="I510" s="5">
        <f t="shared" si="75"/>
        <v>0</v>
      </c>
      <c r="J510" s="5"/>
      <c r="K510" s="4">
        <f t="shared" si="76"/>
        <v>0</v>
      </c>
      <c r="L510" s="4">
        <f t="shared" si="77"/>
        <v>0</v>
      </c>
      <c r="M510" s="4">
        <f t="shared" si="78"/>
        <v>0</v>
      </c>
      <c r="N510" s="7">
        <f t="shared" si="79"/>
        <v>0</v>
      </c>
      <c r="P510" s="3"/>
      <c r="W510"/>
      <c r="Z510"/>
      <c r="AA510"/>
    </row>
    <row r="511" spans="1:27">
      <c r="A511" s="14">
        <v>39793</v>
      </c>
      <c r="B511" s="1">
        <v>0.6</v>
      </c>
      <c r="C511" s="28">
        <f t="shared" si="70"/>
        <v>0</v>
      </c>
      <c r="D511" s="8">
        <v>5.4868131179716331</v>
      </c>
      <c r="E511" s="4">
        <f t="shared" si="71"/>
        <v>0.6</v>
      </c>
      <c r="F511" s="4">
        <f t="shared" si="72"/>
        <v>0</v>
      </c>
      <c r="G511" s="4">
        <f t="shared" si="73"/>
        <v>0</v>
      </c>
      <c r="H511" s="7">
        <f t="shared" si="74"/>
        <v>0</v>
      </c>
      <c r="I511" s="5">
        <f t="shared" si="75"/>
        <v>0</v>
      </c>
      <c r="J511" s="5"/>
      <c r="K511" s="4">
        <f t="shared" si="76"/>
        <v>0.6</v>
      </c>
      <c r="L511" s="4">
        <f t="shared" si="77"/>
        <v>0</v>
      </c>
      <c r="M511" s="4">
        <f t="shared" si="78"/>
        <v>0</v>
      </c>
      <c r="N511" s="7">
        <f t="shared" si="79"/>
        <v>0</v>
      </c>
      <c r="P511" s="3"/>
      <c r="W511"/>
      <c r="Z511"/>
      <c r="AA511"/>
    </row>
    <row r="512" spans="1:27">
      <c r="A512" s="14">
        <v>39794</v>
      </c>
      <c r="B512" s="1">
        <v>0.2</v>
      </c>
      <c r="C512" s="28">
        <f t="shared" si="70"/>
        <v>0</v>
      </c>
      <c r="D512" s="8">
        <v>2.526316527544648</v>
      </c>
      <c r="E512" s="4">
        <f t="shared" si="71"/>
        <v>0.2</v>
      </c>
      <c r="F512" s="4">
        <f t="shared" si="72"/>
        <v>0</v>
      </c>
      <c r="G512" s="4">
        <f t="shared" si="73"/>
        <v>0</v>
      </c>
      <c r="H512" s="7">
        <f t="shared" si="74"/>
        <v>0</v>
      </c>
      <c r="I512" s="5">
        <f t="shared" si="75"/>
        <v>0</v>
      </c>
      <c r="J512" s="5"/>
      <c r="K512" s="4">
        <f t="shared" si="76"/>
        <v>0.2</v>
      </c>
      <c r="L512" s="4">
        <f t="shared" si="77"/>
        <v>0</v>
      </c>
      <c r="M512" s="4">
        <f t="shared" si="78"/>
        <v>0</v>
      </c>
      <c r="N512" s="7">
        <f t="shared" si="79"/>
        <v>0</v>
      </c>
      <c r="P512" s="3"/>
      <c r="W512"/>
      <c r="Z512"/>
      <c r="AA512"/>
    </row>
    <row r="513" spans="1:27">
      <c r="A513" s="14">
        <v>39795</v>
      </c>
      <c r="B513" s="1">
        <v>0</v>
      </c>
      <c r="C513" s="28">
        <f t="shared" si="70"/>
        <v>0</v>
      </c>
      <c r="D513" s="8">
        <v>4.9542089595144825</v>
      </c>
      <c r="E513" s="4">
        <f t="shared" si="71"/>
        <v>0</v>
      </c>
      <c r="F513" s="4">
        <f t="shared" si="72"/>
        <v>0</v>
      </c>
      <c r="G513" s="4">
        <f t="shared" si="73"/>
        <v>0</v>
      </c>
      <c r="H513" s="7">
        <f t="shared" si="74"/>
        <v>0</v>
      </c>
      <c r="I513" s="5">
        <f t="shared" si="75"/>
        <v>0</v>
      </c>
      <c r="J513" s="5"/>
      <c r="K513" s="4">
        <f t="shared" si="76"/>
        <v>0</v>
      </c>
      <c r="L513" s="4">
        <f t="shared" si="77"/>
        <v>0</v>
      </c>
      <c r="M513" s="4">
        <f t="shared" si="78"/>
        <v>0</v>
      </c>
      <c r="N513" s="7">
        <f t="shared" si="79"/>
        <v>0</v>
      </c>
      <c r="P513" s="3"/>
      <c r="W513"/>
      <c r="Z513"/>
      <c r="AA513"/>
    </row>
    <row r="514" spans="1:27">
      <c r="A514" s="14">
        <v>39796</v>
      </c>
      <c r="B514" s="1">
        <v>0</v>
      </c>
      <c r="C514" s="28">
        <f t="shared" si="70"/>
        <v>0</v>
      </c>
      <c r="D514" s="8">
        <v>4.1877782571410842</v>
      </c>
      <c r="E514" s="4">
        <f t="shared" si="71"/>
        <v>0</v>
      </c>
      <c r="F514" s="4">
        <f t="shared" si="72"/>
        <v>0</v>
      </c>
      <c r="G514" s="4">
        <f t="shared" si="73"/>
        <v>0</v>
      </c>
      <c r="H514" s="7">
        <f t="shared" si="74"/>
        <v>0</v>
      </c>
      <c r="I514" s="5">
        <f t="shared" si="75"/>
        <v>0</v>
      </c>
      <c r="J514" s="5"/>
      <c r="K514" s="4">
        <f t="shared" si="76"/>
        <v>0</v>
      </c>
      <c r="L514" s="4">
        <f t="shared" si="77"/>
        <v>0</v>
      </c>
      <c r="M514" s="4">
        <f t="shared" si="78"/>
        <v>0</v>
      </c>
      <c r="N514" s="7">
        <f t="shared" si="79"/>
        <v>0</v>
      </c>
      <c r="P514" s="3"/>
      <c r="W514"/>
      <c r="Z514"/>
      <c r="AA514"/>
    </row>
    <row r="515" spans="1:27">
      <c r="A515" s="14">
        <v>39797</v>
      </c>
      <c r="B515" s="1">
        <v>3.2</v>
      </c>
      <c r="C515" s="28">
        <f t="shared" si="70"/>
        <v>0</v>
      </c>
      <c r="D515" s="8">
        <v>3.6221912056769598</v>
      </c>
      <c r="E515" s="4">
        <f t="shared" si="71"/>
        <v>3.2</v>
      </c>
      <c r="F515" s="4">
        <f t="shared" si="72"/>
        <v>0</v>
      </c>
      <c r="G515" s="4">
        <f t="shared" si="73"/>
        <v>0</v>
      </c>
      <c r="H515" s="7">
        <f t="shared" si="74"/>
        <v>0</v>
      </c>
      <c r="I515" s="5">
        <f t="shared" si="75"/>
        <v>0</v>
      </c>
      <c r="J515" s="5"/>
      <c r="K515" s="4">
        <f t="shared" si="76"/>
        <v>3.2</v>
      </c>
      <c r="L515" s="4">
        <f t="shared" si="77"/>
        <v>0</v>
      </c>
      <c r="M515" s="4">
        <f t="shared" si="78"/>
        <v>0</v>
      </c>
      <c r="N515" s="7">
        <f t="shared" si="79"/>
        <v>0</v>
      </c>
      <c r="P515" s="3"/>
      <c r="W515"/>
      <c r="Z515"/>
      <c r="AA515"/>
    </row>
    <row r="516" spans="1:27">
      <c r="A516" s="14">
        <v>39798</v>
      </c>
      <c r="B516" s="1">
        <v>3.4</v>
      </c>
      <c r="C516" s="28">
        <f t="shared" si="70"/>
        <v>0</v>
      </c>
      <c r="D516" s="8">
        <v>4.9476623646077647</v>
      </c>
      <c r="E516" s="4">
        <f t="shared" si="71"/>
        <v>3.4</v>
      </c>
      <c r="F516" s="4">
        <f t="shared" si="72"/>
        <v>0</v>
      </c>
      <c r="G516" s="4">
        <f t="shared" si="73"/>
        <v>0</v>
      </c>
      <c r="H516" s="7">
        <f t="shared" si="74"/>
        <v>0</v>
      </c>
      <c r="I516" s="5">
        <f t="shared" si="75"/>
        <v>0</v>
      </c>
      <c r="J516" s="5"/>
      <c r="K516" s="4">
        <f t="shared" si="76"/>
        <v>3.4</v>
      </c>
      <c r="L516" s="4">
        <f t="shared" si="77"/>
        <v>0</v>
      </c>
      <c r="M516" s="4">
        <f t="shared" si="78"/>
        <v>0</v>
      </c>
      <c r="N516" s="7">
        <f t="shared" si="79"/>
        <v>0</v>
      </c>
      <c r="P516" s="3"/>
      <c r="W516"/>
      <c r="Z516"/>
      <c r="AA516"/>
    </row>
    <row r="517" spans="1:27">
      <c r="A517" s="14">
        <v>39799</v>
      </c>
      <c r="B517" s="1">
        <v>1.8</v>
      </c>
      <c r="C517" s="28">
        <f t="shared" si="70"/>
        <v>0</v>
      </c>
      <c r="D517" s="8">
        <v>2.5885497857578965</v>
      </c>
      <c r="E517" s="4">
        <f t="shared" si="71"/>
        <v>1.8</v>
      </c>
      <c r="F517" s="4">
        <f t="shared" si="72"/>
        <v>0</v>
      </c>
      <c r="G517" s="4">
        <f t="shared" si="73"/>
        <v>0</v>
      </c>
      <c r="H517" s="7">
        <f t="shared" si="74"/>
        <v>0</v>
      </c>
      <c r="I517" s="5">
        <f t="shared" si="75"/>
        <v>0</v>
      </c>
      <c r="J517" s="5"/>
      <c r="K517" s="4">
        <f t="shared" si="76"/>
        <v>1.8</v>
      </c>
      <c r="L517" s="4">
        <f t="shared" si="77"/>
        <v>0</v>
      </c>
      <c r="M517" s="4">
        <f t="shared" si="78"/>
        <v>0</v>
      </c>
      <c r="N517" s="7">
        <f t="shared" si="79"/>
        <v>0</v>
      </c>
      <c r="P517" s="3"/>
      <c r="W517"/>
      <c r="Z517"/>
      <c r="AA517"/>
    </row>
    <row r="518" spans="1:27">
      <c r="A518" s="14">
        <v>39800</v>
      </c>
      <c r="B518" s="1">
        <v>0.2</v>
      </c>
      <c r="C518" s="28">
        <f t="shared" si="70"/>
        <v>0</v>
      </c>
      <c r="D518" s="8">
        <v>5.0327624148376318</v>
      </c>
      <c r="E518" s="4">
        <f t="shared" si="71"/>
        <v>0.2</v>
      </c>
      <c r="F518" s="4">
        <f t="shared" si="72"/>
        <v>0</v>
      </c>
      <c r="G518" s="4">
        <f t="shared" si="73"/>
        <v>0</v>
      </c>
      <c r="H518" s="7">
        <f t="shared" si="74"/>
        <v>0</v>
      </c>
      <c r="I518" s="5">
        <f t="shared" si="75"/>
        <v>0</v>
      </c>
      <c r="J518" s="5"/>
      <c r="K518" s="4">
        <f t="shared" si="76"/>
        <v>0.2</v>
      </c>
      <c r="L518" s="4">
        <f t="shared" si="77"/>
        <v>0</v>
      </c>
      <c r="M518" s="4">
        <f t="shared" si="78"/>
        <v>0</v>
      </c>
      <c r="N518" s="7">
        <f t="shared" si="79"/>
        <v>0</v>
      </c>
      <c r="P518" s="3"/>
      <c r="W518"/>
      <c r="Z518"/>
      <c r="AA518"/>
    </row>
    <row r="519" spans="1:27">
      <c r="A519" s="14">
        <v>39801</v>
      </c>
      <c r="B519" s="1">
        <v>10.6</v>
      </c>
      <c r="C519" s="28">
        <f t="shared" si="70"/>
        <v>0</v>
      </c>
      <c r="D519" s="8">
        <v>2.7469096528278913</v>
      </c>
      <c r="E519" s="4">
        <f t="shared" si="71"/>
        <v>5.0327624148376318</v>
      </c>
      <c r="F519" s="4">
        <f t="shared" si="72"/>
        <v>5.5672375851623679</v>
      </c>
      <c r="G519" s="4">
        <f t="shared" si="73"/>
        <v>0</v>
      </c>
      <c r="H519" s="7">
        <f t="shared" si="74"/>
        <v>0</v>
      </c>
      <c r="I519" s="5">
        <f t="shared" si="75"/>
        <v>0</v>
      </c>
      <c r="J519" s="5"/>
      <c r="K519" s="4">
        <f t="shared" si="76"/>
        <v>5.0327624148376318</v>
      </c>
      <c r="L519" s="4">
        <f t="shared" si="77"/>
        <v>5.5672375851623679</v>
      </c>
      <c r="M519" s="4">
        <f t="shared" si="78"/>
        <v>0</v>
      </c>
      <c r="N519" s="7">
        <f t="shared" si="79"/>
        <v>0</v>
      </c>
      <c r="P519" s="3"/>
      <c r="W519"/>
      <c r="Z519"/>
      <c r="AA519"/>
    </row>
    <row r="520" spans="1:27">
      <c r="A520" s="14">
        <v>39802</v>
      </c>
      <c r="B520" s="1">
        <v>17</v>
      </c>
      <c r="C520" s="28">
        <f t="shared" si="70"/>
        <v>0</v>
      </c>
      <c r="D520" s="8">
        <v>0.92464261184717245</v>
      </c>
      <c r="E520" s="4">
        <f t="shared" si="71"/>
        <v>2.7469096528278913</v>
      </c>
      <c r="F520" s="4">
        <f t="shared" si="72"/>
        <v>14.253090347172108</v>
      </c>
      <c r="G520" s="4">
        <f t="shared" si="73"/>
        <v>0</v>
      </c>
      <c r="H520" s="7">
        <f t="shared" si="74"/>
        <v>0</v>
      </c>
      <c r="I520" s="5">
        <f t="shared" si="75"/>
        <v>0</v>
      </c>
      <c r="J520" s="5"/>
      <c r="K520" s="4">
        <f t="shared" si="76"/>
        <v>2.7469096528278913</v>
      </c>
      <c r="L520" s="4">
        <f t="shared" si="77"/>
        <v>14.253090347172108</v>
      </c>
      <c r="M520" s="4">
        <f t="shared" si="78"/>
        <v>0</v>
      </c>
      <c r="N520" s="7">
        <f t="shared" si="79"/>
        <v>0</v>
      </c>
      <c r="P520" s="3"/>
      <c r="W520"/>
      <c r="Z520"/>
      <c r="AA520"/>
    </row>
    <row r="521" spans="1:27">
      <c r="A521" s="14">
        <v>39803</v>
      </c>
      <c r="B521" s="1">
        <v>0.2</v>
      </c>
      <c r="C521" s="28">
        <f t="shared" si="70"/>
        <v>0</v>
      </c>
      <c r="D521" s="8">
        <v>2.8404749793228126</v>
      </c>
      <c r="E521" s="4">
        <f t="shared" si="71"/>
        <v>0.2</v>
      </c>
      <c r="F521" s="4">
        <f t="shared" si="72"/>
        <v>0</v>
      </c>
      <c r="G521" s="4">
        <f t="shared" si="73"/>
        <v>0</v>
      </c>
      <c r="H521" s="7">
        <f t="shared" si="74"/>
        <v>0</v>
      </c>
      <c r="I521" s="5">
        <f t="shared" si="75"/>
        <v>0</v>
      </c>
      <c r="J521" s="5"/>
      <c r="K521" s="4">
        <f t="shared" si="76"/>
        <v>0.2</v>
      </c>
      <c r="L521" s="4">
        <f t="shared" si="77"/>
        <v>0</v>
      </c>
      <c r="M521" s="4">
        <f t="shared" si="78"/>
        <v>0</v>
      </c>
      <c r="N521" s="7">
        <f t="shared" si="79"/>
        <v>0</v>
      </c>
      <c r="P521" s="3"/>
      <c r="W521"/>
      <c r="Z521"/>
      <c r="AA521"/>
    </row>
    <row r="522" spans="1:27">
      <c r="A522" s="14">
        <v>39804</v>
      </c>
      <c r="B522" s="1">
        <v>0</v>
      </c>
      <c r="C522" s="28">
        <f t="shared" si="70"/>
        <v>0</v>
      </c>
      <c r="D522" s="8">
        <v>4.0412152551101297</v>
      </c>
      <c r="E522" s="4">
        <f t="shared" si="71"/>
        <v>0</v>
      </c>
      <c r="F522" s="4">
        <f t="shared" si="72"/>
        <v>0</v>
      </c>
      <c r="G522" s="4">
        <f t="shared" si="73"/>
        <v>0</v>
      </c>
      <c r="H522" s="7">
        <f t="shared" si="74"/>
        <v>0</v>
      </c>
      <c r="I522" s="5">
        <f t="shared" si="75"/>
        <v>0</v>
      </c>
      <c r="J522" s="5"/>
      <c r="K522" s="4">
        <f t="shared" si="76"/>
        <v>0</v>
      </c>
      <c r="L522" s="4">
        <f t="shared" si="77"/>
        <v>0</v>
      </c>
      <c r="M522" s="4">
        <f t="shared" si="78"/>
        <v>0</v>
      </c>
      <c r="N522" s="7">
        <f t="shared" si="79"/>
        <v>0</v>
      </c>
      <c r="P522" s="3"/>
      <c r="W522"/>
      <c r="Z522"/>
      <c r="AA522"/>
    </row>
    <row r="523" spans="1:27">
      <c r="A523" s="14">
        <v>39805</v>
      </c>
      <c r="B523" s="1">
        <v>0</v>
      </c>
      <c r="C523" s="28">
        <f t="shared" si="70"/>
        <v>0</v>
      </c>
      <c r="D523" s="8">
        <v>4.0463105836383937</v>
      </c>
      <c r="E523" s="4">
        <f t="shared" si="71"/>
        <v>0</v>
      </c>
      <c r="F523" s="4">
        <f t="shared" si="72"/>
        <v>0</v>
      </c>
      <c r="G523" s="4">
        <f t="shared" si="73"/>
        <v>0</v>
      </c>
      <c r="H523" s="7">
        <f t="shared" si="74"/>
        <v>0</v>
      </c>
      <c r="I523" s="5">
        <f t="shared" si="75"/>
        <v>0</v>
      </c>
      <c r="J523" s="5"/>
      <c r="K523" s="4">
        <f t="shared" si="76"/>
        <v>0</v>
      </c>
      <c r="L523" s="4">
        <f t="shared" si="77"/>
        <v>0</v>
      </c>
      <c r="M523" s="4">
        <f t="shared" si="78"/>
        <v>0</v>
      </c>
      <c r="N523" s="7">
        <f t="shared" si="79"/>
        <v>0</v>
      </c>
      <c r="P523" s="3"/>
      <c r="W523"/>
      <c r="Z523"/>
      <c r="AA523"/>
    </row>
    <row r="524" spans="1:27">
      <c r="A524" s="14">
        <v>39806</v>
      </c>
      <c r="B524" s="1">
        <v>0</v>
      </c>
      <c r="C524" s="28">
        <f t="shared" si="70"/>
        <v>0</v>
      </c>
      <c r="D524" s="8">
        <v>3.5515219132055575</v>
      </c>
      <c r="E524" s="4">
        <f t="shared" si="71"/>
        <v>0</v>
      </c>
      <c r="F524" s="4">
        <f t="shared" si="72"/>
        <v>0</v>
      </c>
      <c r="G524" s="4">
        <f t="shared" si="73"/>
        <v>0</v>
      </c>
      <c r="H524" s="7">
        <f t="shared" si="74"/>
        <v>0</v>
      </c>
      <c r="I524" s="5">
        <f t="shared" si="75"/>
        <v>0</v>
      </c>
      <c r="J524" s="5"/>
      <c r="K524" s="4">
        <f t="shared" si="76"/>
        <v>0</v>
      </c>
      <c r="L524" s="4">
        <f t="shared" si="77"/>
        <v>0</v>
      </c>
      <c r="M524" s="4">
        <f t="shared" si="78"/>
        <v>0</v>
      </c>
      <c r="N524" s="7">
        <f t="shared" si="79"/>
        <v>0</v>
      </c>
      <c r="P524" s="3"/>
      <c r="W524"/>
      <c r="Z524"/>
      <c r="AA524"/>
    </row>
    <row r="525" spans="1:27">
      <c r="A525" s="14">
        <v>39807</v>
      </c>
      <c r="B525" s="1">
        <v>0.4</v>
      </c>
      <c r="C525" s="28">
        <f t="shared" si="70"/>
        <v>0</v>
      </c>
      <c r="D525" s="8">
        <v>1.9936983429523114</v>
      </c>
      <c r="E525" s="4">
        <f t="shared" si="71"/>
        <v>0.4</v>
      </c>
      <c r="F525" s="4">
        <f t="shared" si="72"/>
        <v>0</v>
      </c>
      <c r="G525" s="4">
        <f t="shared" si="73"/>
        <v>0</v>
      </c>
      <c r="H525" s="7">
        <f t="shared" si="74"/>
        <v>0</v>
      </c>
      <c r="I525" s="5">
        <f t="shared" si="75"/>
        <v>0</v>
      </c>
      <c r="J525" s="5"/>
      <c r="K525" s="4">
        <f t="shared" si="76"/>
        <v>0.4</v>
      </c>
      <c r="L525" s="4">
        <f t="shared" si="77"/>
        <v>0</v>
      </c>
      <c r="M525" s="4">
        <f t="shared" si="78"/>
        <v>0</v>
      </c>
      <c r="N525" s="7">
        <f t="shared" si="79"/>
        <v>0</v>
      </c>
      <c r="P525" s="3"/>
      <c r="W525"/>
      <c r="Z525"/>
      <c r="AA525"/>
    </row>
    <row r="526" spans="1:27">
      <c r="A526" s="14">
        <v>39808</v>
      </c>
      <c r="B526" s="1">
        <v>0</v>
      </c>
      <c r="C526" s="28">
        <f t="shared" si="70"/>
        <v>0</v>
      </c>
      <c r="D526" s="8">
        <v>5.3066007742811045</v>
      </c>
      <c r="E526" s="4">
        <f t="shared" si="71"/>
        <v>0</v>
      </c>
      <c r="F526" s="4">
        <f t="shared" si="72"/>
        <v>0</v>
      </c>
      <c r="G526" s="4">
        <f t="shared" si="73"/>
        <v>0</v>
      </c>
      <c r="H526" s="7">
        <f t="shared" si="74"/>
        <v>0</v>
      </c>
      <c r="I526" s="5">
        <f t="shared" si="75"/>
        <v>0</v>
      </c>
      <c r="J526" s="5"/>
      <c r="K526" s="4">
        <f t="shared" si="76"/>
        <v>0</v>
      </c>
      <c r="L526" s="4">
        <f t="shared" si="77"/>
        <v>0</v>
      </c>
      <c r="M526" s="4">
        <f t="shared" si="78"/>
        <v>0</v>
      </c>
      <c r="N526" s="7">
        <f t="shared" si="79"/>
        <v>0</v>
      </c>
      <c r="P526" s="3"/>
      <c r="W526"/>
      <c r="Z526"/>
      <c r="AA526"/>
    </row>
    <row r="527" spans="1:27">
      <c r="A527" s="14">
        <v>39809</v>
      </c>
      <c r="B527" s="1">
        <v>0</v>
      </c>
      <c r="C527" s="28">
        <f t="shared" si="70"/>
        <v>0</v>
      </c>
      <c r="D527" s="8">
        <v>5.2516349103323288</v>
      </c>
      <c r="E527" s="4">
        <f t="shared" si="71"/>
        <v>0</v>
      </c>
      <c r="F527" s="4">
        <f t="shared" si="72"/>
        <v>0</v>
      </c>
      <c r="G527" s="4">
        <f t="shared" si="73"/>
        <v>0</v>
      </c>
      <c r="H527" s="7">
        <f t="shared" si="74"/>
        <v>0</v>
      </c>
      <c r="I527" s="5">
        <f t="shared" si="75"/>
        <v>0</v>
      </c>
      <c r="J527" s="5"/>
      <c r="K527" s="4">
        <f t="shared" si="76"/>
        <v>0</v>
      </c>
      <c r="L527" s="4">
        <f t="shared" si="77"/>
        <v>0</v>
      </c>
      <c r="M527" s="4">
        <f t="shared" si="78"/>
        <v>0</v>
      </c>
      <c r="N527" s="7">
        <f t="shared" si="79"/>
        <v>0</v>
      </c>
      <c r="P527" s="3"/>
      <c r="W527"/>
      <c r="Z527"/>
      <c r="AA527"/>
    </row>
    <row r="528" spans="1:27">
      <c r="A528" s="14">
        <v>39810</v>
      </c>
      <c r="B528" s="1">
        <v>0</v>
      </c>
      <c r="C528" s="28">
        <f t="shared" si="70"/>
        <v>0</v>
      </c>
      <c r="D528" s="8">
        <v>5.4706972645008412</v>
      </c>
      <c r="E528" s="4">
        <f t="shared" si="71"/>
        <v>0</v>
      </c>
      <c r="F528" s="4">
        <f>IF(G527+B528+C528-E528&gt;$C$2,G527+B528+C528-E528-$C$2,0)</f>
        <v>0</v>
      </c>
      <c r="G528" s="4">
        <f>G527+B528+C528-E528-F528</f>
        <v>0</v>
      </c>
      <c r="H528" s="7">
        <f>-$C$2+G528</f>
        <v>0</v>
      </c>
      <c r="I528" s="5">
        <f t="shared" si="75"/>
        <v>0</v>
      </c>
      <c r="J528" s="5"/>
      <c r="K528" s="4">
        <f t="shared" si="76"/>
        <v>0</v>
      </c>
      <c r="L528" s="4">
        <f t="shared" si="77"/>
        <v>0</v>
      </c>
      <c r="M528" s="4">
        <f>M527+B528-K528-L528</f>
        <v>0</v>
      </c>
      <c r="N528" s="7">
        <f>-$C$2+M528</f>
        <v>0</v>
      </c>
      <c r="P528" s="3"/>
      <c r="W528"/>
      <c r="Z528"/>
      <c r="AA528"/>
    </row>
    <row r="529" spans="1:27">
      <c r="A529" s="14">
        <v>39811</v>
      </c>
      <c r="B529" s="1">
        <v>0</v>
      </c>
      <c r="C529" s="28">
        <f t="shared" si="70"/>
        <v>0</v>
      </c>
      <c r="D529" s="8">
        <v>5.022409991195552</v>
      </c>
      <c r="E529" s="4">
        <f t="shared" si="71"/>
        <v>0</v>
      </c>
      <c r="F529" s="4">
        <f>IF(G528+B529+C529-E529&gt;$C$2,G528+B529+C529-E529-$C$2,0)</f>
        <v>0</v>
      </c>
      <c r="G529" s="4">
        <f>G528+B529+C529-E529-F529</f>
        <v>0</v>
      </c>
      <c r="H529" s="7">
        <f>-$C$2+G529</f>
        <v>0</v>
      </c>
      <c r="I529" s="5">
        <f t="shared" si="75"/>
        <v>0</v>
      </c>
      <c r="J529" s="5"/>
      <c r="K529" s="4">
        <f t="shared" si="76"/>
        <v>0</v>
      </c>
      <c r="L529" s="4">
        <f t="shared" si="77"/>
        <v>0</v>
      </c>
      <c r="M529" s="4">
        <f>M528+B529-K529-L529</f>
        <v>0</v>
      </c>
      <c r="N529" s="7">
        <f>-$C$2+M529</f>
        <v>0</v>
      </c>
      <c r="P529" s="3"/>
      <c r="W529"/>
      <c r="Z529"/>
      <c r="AA529"/>
    </row>
    <row r="530" spans="1:27">
      <c r="A530" s="14">
        <v>39812</v>
      </c>
      <c r="B530" s="1">
        <v>0</v>
      </c>
      <c r="C530" s="28">
        <f t="shared" si="70"/>
        <v>0</v>
      </c>
      <c r="D530" s="8">
        <v>6.1898295013475897</v>
      </c>
      <c r="E530" s="4">
        <f t="shared" si="71"/>
        <v>0</v>
      </c>
      <c r="F530" s="4">
        <f>IF(G529+B530+C530-E530&gt;$C$2,G529+B530+C530-E530-$C$2,0)</f>
        <v>0</v>
      </c>
      <c r="G530" s="4">
        <f>G529+B530+C530-E530-F530</f>
        <v>0</v>
      </c>
      <c r="H530" s="7">
        <f>-$C$2+G530</f>
        <v>0</v>
      </c>
      <c r="I530" s="5">
        <f t="shared" si="75"/>
        <v>0</v>
      </c>
      <c r="J530" s="5"/>
      <c r="K530" s="4">
        <f t="shared" si="76"/>
        <v>0</v>
      </c>
      <c r="L530" s="4">
        <f t="shared" si="77"/>
        <v>0</v>
      </c>
      <c r="M530" s="4">
        <f>M529+B530-K530-L530</f>
        <v>0</v>
      </c>
      <c r="N530" s="7">
        <f>-$C$2+M530</f>
        <v>0</v>
      </c>
      <c r="P530" s="3"/>
      <c r="W530"/>
      <c r="Z530"/>
      <c r="AA530"/>
    </row>
    <row r="531" spans="1:27">
      <c r="A531" s="14">
        <v>39813</v>
      </c>
      <c r="B531" s="1">
        <v>0</v>
      </c>
      <c r="C531" s="28">
        <f t="shared" si="70"/>
        <v>0</v>
      </c>
      <c r="D531" s="8">
        <v>7.9140977961402932</v>
      </c>
      <c r="E531" s="4">
        <f t="shared" si="71"/>
        <v>0</v>
      </c>
      <c r="F531" s="4">
        <f>IF(G530+B531+C531-E531&gt;$C$2,G530+B531+C531-E531-$C$2,0)</f>
        <v>0</v>
      </c>
      <c r="G531" s="4">
        <f>G530+B531+C531-E531-F531</f>
        <v>0</v>
      </c>
      <c r="H531" s="7">
        <f>-$C$2+G531</f>
        <v>0</v>
      </c>
      <c r="I531" s="5">
        <f t="shared" si="75"/>
        <v>0</v>
      </c>
      <c r="J531" s="5"/>
      <c r="K531" s="4">
        <f t="shared" si="76"/>
        <v>0</v>
      </c>
      <c r="L531" s="4">
        <f t="shared" si="77"/>
        <v>0</v>
      </c>
      <c r="M531" s="4">
        <f>M530+B531-K531-L531</f>
        <v>0</v>
      </c>
      <c r="N531" s="7">
        <f>-$C$2+M531</f>
        <v>0</v>
      </c>
      <c r="P531" s="3"/>
      <c r="W531"/>
      <c r="Z531"/>
      <c r="AA531"/>
    </row>
    <row r="532" spans="1:27">
      <c r="H532" s="15"/>
      <c r="L532" s="2"/>
      <c r="M532" s="2"/>
      <c r="W532"/>
      <c r="Z532"/>
      <c r="AA532"/>
    </row>
    <row r="533" spans="1:27">
      <c r="H533" s="15"/>
      <c r="L533" s="2"/>
      <c r="M533" s="2"/>
      <c r="W533"/>
      <c r="Z533"/>
      <c r="AA533"/>
    </row>
    <row r="534" spans="1:27">
      <c r="H534" s="15"/>
      <c r="L534" s="2"/>
      <c r="M534" s="2"/>
      <c r="W534"/>
      <c r="Z534"/>
      <c r="AA534"/>
    </row>
    <row r="535" spans="1:27">
      <c r="H535" s="15"/>
      <c r="L535" s="2"/>
      <c r="M535" s="2"/>
      <c r="W535"/>
      <c r="Z535"/>
      <c r="AA535"/>
    </row>
    <row r="536" spans="1:27">
      <c r="H536" s="15"/>
      <c r="L536" s="2"/>
      <c r="M536" s="2"/>
      <c r="W536"/>
      <c r="Z536"/>
      <c r="AA536"/>
    </row>
    <row r="537" spans="1:27">
      <c r="H537" s="15"/>
      <c r="L537" s="2"/>
      <c r="M537" s="2"/>
      <c r="W537"/>
      <c r="Z537"/>
      <c r="AA537"/>
    </row>
    <row r="538" spans="1:27">
      <c r="H538" s="15"/>
      <c r="L538" s="2"/>
      <c r="M538" s="2"/>
      <c r="W538"/>
      <c r="Z538"/>
      <c r="AA538"/>
    </row>
    <row r="539" spans="1:27">
      <c r="H539" s="15"/>
      <c r="L539" s="2"/>
      <c r="M539" s="2"/>
      <c r="W539"/>
      <c r="Z539"/>
      <c r="AA539"/>
    </row>
    <row r="540" spans="1:27">
      <c r="H540" s="15"/>
      <c r="L540" s="2"/>
      <c r="M540" s="2"/>
      <c r="W540"/>
      <c r="Z540"/>
      <c r="AA540"/>
    </row>
    <row r="541" spans="1:27">
      <c r="H541" s="15"/>
      <c r="L541" s="2"/>
      <c r="M541" s="2"/>
      <c r="W541"/>
      <c r="Z541"/>
      <c r="AA541"/>
    </row>
    <row r="542" spans="1:27">
      <c r="H542" s="15"/>
      <c r="L542" s="2"/>
      <c r="M542" s="2"/>
      <c r="W542"/>
      <c r="Z542"/>
      <c r="AA542"/>
    </row>
    <row r="543" spans="1:27">
      <c r="H543" s="15"/>
      <c r="L543" s="2"/>
      <c r="M543" s="2"/>
      <c r="W543"/>
      <c r="Z543"/>
      <c r="AA543"/>
    </row>
    <row r="544" spans="1:27">
      <c r="H544" s="15"/>
      <c r="L544" s="2"/>
      <c r="M544" s="2"/>
      <c r="W544"/>
      <c r="Z544"/>
      <c r="AA544"/>
    </row>
    <row r="545" spans="8:27">
      <c r="H545" s="15"/>
      <c r="L545" s="2"/>
      <c r="M545" s="2"/>
      <c r="W545"/>
      <c r="Z545"/>
      <c r="AA545"/>
    </row>
    <row r="546" spans="8:27">
      <c r="H546" s="15"/>
      <c r="L546" s="2"/>
      <c r="M546" s="2"/>
      <c r="W546"/>
      <c r="Z546"/>
      <c r="AA546"/>
    </row>
    <row r="547" spans="8:27">
      <c r="H547" s="15"/>
      <c r="L547" s="2"/>
      <c r="M547" s="2"/>
      <c r="W547"/>
      <c r="Z547"/>
      <c r="AA547"/>
    </row>
    <row r="548" spans="8:27">
      <c r="H548" s="15"/>
      <c r="L548" s="2"/>
      <c r="M548" s="2"/>
      <c r="W548"/>
      <c r="Z548"/>
      <c r="AA548"/>
    </row>
    <row r="549" spans="8:27">
      <c r="H549" s="15"/>
      <c r="L549" s="2"/>
      <c r="M549" s="2"/>
      <c r="W549"/>
      <c r="Z549"/>
      <c r="AA549"/>
    </row>
    <row r="550" spans="8:27">
      <c r="H550" s="15"/>
      <c r="L550" s="2"/>
      <c r="M550" s="2"/>
      <c r="W550"/>
      <c r="Z550"/>
      <c r="AA550"/>
    </row>
    <row r="551" spans="8:27">
      <c r="H551" s="15"/>
      <c r="L551" s="2"/>
      <c r="M551" s="2"/>
      <c r="W551"/>
      <c r="Z551"/>
      <c r="AA551"/>
    </row>
    <row r="552" spans="8:27">
      <c r="H552" s="15"/>
      <c r="L552" s="2"/>
      <c r="M552" s="2"/>
      <c r="W552"/>
      <c r="Z552"/>
      <c r="AA552"/>
    </row>
    <row r="553" spans="8:27">
      <c r="H553" s="15"/>
      <c r="L553" s="2"/>
      <c r="M553" s="2"/>
      <c r="W553"/>
      <c r="Z553"/>
      <c r="AA553"/>
    </row>
    <row r="554" spans="8:27">
      <c r="H554" s="15"/>
      <c r="L554" s="2"/>
      <c r="M554" s="2"/>
      <c r="W554"/>
      <c r="Z554"/>
      <c r="AA554"/>
    </row>
    <row r="555" spans="8:27">
      <c r="H555" s="15"/>
      <c r="L555" s="2"/>
      <c r="M555" s="2"/>
      <c r="W555"/>
      <c r="Z555"/>
      <c r="AA555"/>
    </row>
    <row r="556" spans="8:27">
      <c r="H556" s="15"/>
      <c r="L556" s="2"/>
      <c r="M556" s="2"/>
      <c r="W556"/>
      <c r="Z556"/>
      <c r="AA556"/>
    </row>
    <row r="557" spans="8:27">
      <c r="H557" s="15"/>
      <c r="L557" s="2"/>
      <c r="M557" s="2"/>
      <c r="W557"/>
      <c r="Z557"/>
      <c r="AA557"/>
    </row>
    <row r="558" spans="8:27">
      <c r="H558" s="15"/>
      <c r="L558" s="2"/>
      <c r="M558" s="2"/>
      <c r="W558"/>
      <c r="Z558"/>
      <c r="AA558"/>
    </row>
    <row r="559" spans="8:27">
      <c r="H559" s="15"/>
      <c r="L559" s="2"/>
      <c r="M559" s="2"/>
      <c r="W559"/>
      <c r="Z559"/>
      <c r="AA559"/>
    </row>
    <row r="560" spans="8:27">
      <c r="H560" s="15"/>
      <c r="L560" s="2"/>
      <c r="M560" s="2"/>
      <c r="W560"/>
      <c r="Z560"/>
      <c r="AA560"/>
    </row>
    <row r="561" spans="8:27">
      <c r="H561" s="15"/>
      <c r="L561" s="2"/>
      <c r="M561" s="2"/>
      <c r="W561"/>
      <c r="Z561"/>
      <c r="AA561"/>
    </row>
    <row r="562" spans="8:27">
      <c r="H562" s="15"/>
      <c r="L562" s="2"/>
      <c r="M562" s="2"/>
      <c r="W562"/>
      <c r="Z562"/>
      <c r="AA562"/>
    </row>
    <row r="563" spans="8:27">
      <c r="H563" s="15"/>
      <c r="L563" s="2"/>
      <c r="M563" s="2"/>
      <c r="W563"/>
      <c r="Z563"/>
      <c r="AA563"/>
    </row>
    <row r="564" spans="8:27">
      <c r="H564" s="15"/>
      <c r="L564" s="2"/>
      <c r="M564" s="2"/>
      <c r="W564"/>
      <c r="Z564"/>
      <c r="AA564"/>
    </row>
    <row r="565" spans="8:27">
      <c r="H565" s="15"/>
      <c r="L565" s="2"/>
      <c r="M565" s="2"/>
      <c r="W565"/>
      <c r="Z565"/>
      <c r="AA565"/>
    </row>
    <row r="566" spans="8:27">
      <c r="H566" s="15"/>
      <c r="L566" s="2"/>
      <c r="M566" s="2"/>
      <c r="W566"/>
      <c r="Z566"/>
      <c r="AA566"/>
    </row>
    <row r="567" spans="8:27">
      <c r="H567" s="15"/>
      <c r="L567" s="2"/>
      <c r="M567" s="2"/>
      <c r="W567"/>
      <c r="Z567"/>
      <c r="AA567"/>
    </row>
    <row r="568" spans="8:27">
      <c r="H568" s="15"/>
      <c r="L568" s="2"/>
      <c r="M568" s="2"/>
      <c r="W568"/>
      <c r="Z568"/>
      <c r="AA568"/>
    </row>
    <row r="569" spans="8:27">
      <c r="H569" s="15"/>
      <c r="L569" s="2"/>
      <c r="M569" s="2"/>
      <c r="W569"/>
      <c r="Z569"/>
      <c r="AA569"/>
    </row>
    <row r="570" spans="8:27">
      <c r="H570" s="15"/>
      <c r="L570" s="2"/>
      <c r="M570" s="2"/>
      <c r="W570"/>
      <c r="Z570"/>
      <c r="AA570"/>
    </row>
    <row r="571" spans="8:27">
      <c r="L571" s="2"/>
      <c r="M571" s="2"/>
      <c r="W571"/>
      <c r="Z571"/>
      <c r="AA571"/>
    </row>
    <row r="572" spans="8:27">
      <c r="L572" s="2"/>
      <c r="M572" s="2"/>
      <c r="W572"/>
      <c r="Z572"/>
      <c r="AA572"/>
    </row>
    <row r="573" spans="8:27">
      <c r="L573" s="2"/>
      <c r="M573" s="2"/>
      <c r="W573"/>
      <c r="Z573"/>
      <c r="AA573"/>
    </row>
    <row r="574" spans="8:27">
      <c r="L574" s="2"/>
      <c r="M574" s="2"/>
      <c r="W574"/>
      <c r="Z574"/>
      <c r="AA574"/>
    </row>
    <row r="575" spans="8:27">
      <c r="L575" s="2"/>
      <c r="M575" s="2"/>
      <c r="W575"/>
      <c r="Z575"/>
      <c r="AA575"/>
    </row>
    <row r="576" spans="8:27">
      <c r="L576" s="2"/>
      <c r="M576" s="2"/>
      <c r="W576"/>
      <c r="Z576"/>
      <c r="AA576"/>
    </row>
    <row r="577" spans="12:27">
      <c r="L577" s="2"/>
      <c r="M577" s="2"/>
      <c r="W577"/>
      <c r="Z577"/>
      <c r="AA577"/>
    </row>
    <row r="578" spans="12:27">
      <c r="L578" s="2"/>
      <c r="M578" s="2"/>
      <c r="W578"/>
      <c r="Z578"/>
      <c r="AA578"/>
    </row>
    <row r="579" spans="12:27">
      <c r="L579" s="2"/>
      <c r="M579" s="2"/>
      <c r="W579"/>
      <c r="Z579"/>
      <c r="AA579"/>
    </row>
    <row r="580" spans="12:27">
      <c r="L580" s="2"/>
      <c r="M580" s="2"/>
      <c r="W580"/>
      <c r="Z580"/>
      <c r="AA580"/>
    </row>
    <row r="581" spans="12:27">
      <c r="L581" s="2"/>
      <c r="M581" s="2"/>
      <c r="W581"/>
      <c r="Z581"/>
      <c r="AA581"/>
    </row>
    <row r="582" spans="12:27">
      <c r="L582" s="2"/>
      <c r="M582" s="2"/>
      <c r="W582"/>
      <c r="Z582"/>
      <c r="AA582"/>
    </row>
    <row r="583" spans="12:27">
      <c r="L583" s="2"/>
      <c r="M583" s="2"/>
      <c r="W583"/>
      <c r="Z583"/>
      <c r="AA583"/>
    </row>
    <row r="584" spans="12:27">
      <c r="L584" s="2"/>
      <c r="M584" s="2"/>
      <c r="W584"/>
      <c r="Z584"/>
      <c r="AA584"/>
    </row>
    <row r="585" spans="12:27">
      <c r="L585" s="2"/>
      <c r="M585" s="2"/>
      <c r="W585"/>
      <c r="Z585"/>
      <c r="AA585"/>
    </row>
    <row r="586" spans="12:27">
      <c r="L586" s="2"/>
      <c r="M586" s="2"/>
      <c r="W586"/>
      <c r="Z586"/>
      <c r="AA586"/>
    </row>
    <row r="587" spans="12:27">
      <c r="L587" s="2"/>
      <c r="M587" s="2"/>
      <c r="W587"/>
      <c r="Z587"/>
      <c r="AA587"/>
    </row>
    <row r="588" spans="12:27">
      <c r="L588" s="2"/>
      <c r="M588" s="2"/>
      <c r="W588"/>
      <c r="Z588"/>
      <c r="AA588"/>
    </row>
    <row r="589" spans="12:27">
      <c r="L589" s="2"/>
      <c r="M589" s="2"/>
      <c r="W589"/>
      <c r="Z589"/>
      <c r="AA589"/>
    </row>
    <row r="590" spans="12:27">
      <c r="L590" s="2"/>
      <c r="M590" s="2"/>
      <c r="W590"/>
      <c r="Z590"/>
      <c r="AA590"/>
    </row>
    <row r="591" spans="12:27">
      <c r="L591" s="2"/>
      <c r="M591" s="2"/>
      <c r="W591"/>
      <c r="Z591"/>
      <c r="AA591"/>
    </row>
    <row r="592" spans="12:27">
      <c r="L592" s="2"/>
      <c r="M592" s="2"/>
      <c r="W592"/>
      <c r="Z592"/>
      <c r="AA592"/>
    </row>
    <row r="593" spans="12:27">
      <c r="L593" s="2"/>
      <c r="M593" s="2"/>
      <c r="W593"/>
      <c r="Z593"/>
      <c r="AA593"/>
    </row>
    <row r="594" spans="12:27">
      <c r="L594" s="2"/>
      <c r="M594" s="2"/>
      <c r="W594"/>
      <c r="Z594"/>
      <c r="AA594"/>
    </row>
    <row r="595" spans="12:27">
      <c r="L595" s="2"/>
      <c r="M595" s="2"/>
      <c r="W595"/>
      <c r="Z595"/>
      <c r="AA595"/>
    </row>
    <row r="596" spans="12:27">
      <c r="L596" s="2"/>
      <c r="M596" s="2"/>
      <c r="W596"/>
      <c r="Z596"/>
      <c r="AA596"/>
    </row>
    <row r="597" spans="12:27">
      <c r="L597" s="2"/>
      <c r="M597" s="2"/>
      <c r="W597"/>
      <c r="Z597"/>
      <c r="AA597"/>
    </row>
    <row r="598" spans="12:27">
      <c r="L598" s="2"/>
      <c r="M598" s="2"/>
      <c r="W598"/>
      <c r="Z598"/>
      <c r="AA598"/>
    </row>
    <row r="599" spans="12:27">
      <c r="L599" s="2"/>
      <c r="M599" s="2"/>
      <c r="W599"/>
      <c r="Z599"/>
      <c r="AA599"/>
    </row>
    <row r="600" spans="12:27">
      <c r="L600" s="2"/>
      <c r="M600" s="2"/>
      <c r="W600"/>
      <c r="Z600"/>
      <c r="AA600"/>
    </row>
    <row r="601" spans="12:27">
      <c r="L601" s="2"/>
      <c r="M601" s="2"/>
      <c r="W601"/>
      <c r="Z601"/>
      <c r="AA601"/>
    </row>
    <row r="602" spans="12:27">
      <c r="L602" s="2"/>
      <c r="M602" s="2"/>
      <c r="W602"/>
      <c r="Z602"/>
      <c r="AA602"/>
    </row>
    <row r="603" spans="12:27">
      <c r="L603" s="2"/>
      <c r="M603" s="2"/>
      <c r="W603"/>
      <c r="Z603"/>
      <c r="AA603"/>
    </row>
    <row r="604" spans="12:27">
      <c r="L604" s="2"/>
      <c r="M604" s="2"/>
      <c r="W604"/>
      <c r="Z604"/>
      <c r="AA604"/>
    </row>
    <row r="605" spans="12:27">
      <c r="L605" s="2"/>
      <c r="M605" s="2"/>
      <c r="W605"/>
      <c r="Z605"/>
      <c r="AA605"/>
    </row>
    <row r="606" spans="12:27">
      <c r="L606" s="2"/>
      <c r="M606" s="2"/>
      <c r="W606"/>
      <c r="Z606"/>
      <c r="AA606"/>
    </row>
    <row r="607" spans="12:27">
      <c r="L607" s="2"/>
      <c r="M607" s="2"/>
      <c r="W607"/>
      <c r="Z607"/>
      <c r="AA607"/>
    </row>
    <row r="608" spans="12:27">
      <c r="L608" s="2"/>
      <c r="M608" s="2"/>
      <c r="W608"/>
      <c r="Z608"/>
      <c r="AA608"/>
    </row>
    <row r="609" spans="12:27">
      <c r="L609" s="2"/>
      <c r="M609" s="2"/>
      <c r="W609"/>
      <c r="Z609"/>
      <c r="AA609"/>
    </row>
    <row r="610" spans="12:27">
      <c r="L610" s="2"/>
      <c r="M610" s="2"/>
      <c r="W610"/>
      <c r="Z610"/>
      <c r="AA610"/>
    </row>
    <row r="611" spans="12:27">
      <c r="L611" s="2"/>
      <c r="M611" s="2"/>
      <c r="W611"/>
      <c r="Z611"/>
      <c r="AA611"/>
    </row>
    <row r="612" spans="12:27">
      <c r="L612" s="2"/>
      <c r="M612" s="2"/>
      <c r="W612"/>
      <c r="Z612"/>
      <c r="AA612"/>
    </row>
    <row r="613" spans="12:27">
      <c r="L613" s="2"/>
      <c r="M613" s="2"/>
      <c r="W613"/>
      <c r="Z613"/>
      <c r="AA613"/>
    </row>
    <row r="614" spans="12:27">
      <c r="L614" s="2"/>
      <c r="M614" s="2"/>
      <c r="W614"/>
      <c r="Z614"/>
      <c r="AA614"/>
    </row>
    <row r="615" spans="12:27">
      <c r="L615" s="2"/>
      <c r="M615" s="2"/>
      <c r="W615"/>
      <c r="Z615"/>
      <c r="AA615"/>
    </row>
    <row r="616" spans="12:27">
      <c r="L616" s="2"/>
      <c r="M616" s="2"/>
      <c r="W616"/>
      <c r="Z616"/>
      <c r="AA616"/>
    </row>
    <row r="617" spans="12:27">
      <c r="L617" s="2"/>
      <c r="M617" s="2"/>
      <c r="W617"/>
      <c r="Z617"/>
      <c r="AA617"/>
    </row>
    <row r="618" spans="12:27">
      <c r="L618" s="2"/>
      <c r="M618" s="2"/>
      <c r="W618"/>
      <c r="Z618"/>
      <c r="AA618"/>
    </row>
    <row r="619" spans="12:27">
      <c r="L619" s="2"/>
      <c r="M619" s="2"/>
      <c r="W619"/>
      <c r="Z619"/>
      <c r="AA619"/>
    </row>
    <row r="620" spans="12:27">
      <c r="L620" s="2"/>
      <c r="M620" s="2"/>
      <c r="W620"/>
      <c r="Z620"/>
      <c r="AA620"/>
    </row>
    <row r="621" spans="12:27">
      <c r="L621" s="2"/>
      <c r="M621" s="2"/>
      <c r="W621"/>
      <c r="Z621"/>
      <c r="AA621"/>
    </row>
    <row r="622" spans="12:27">
      <c r="L622" s="2"/>
      <c r="M622" s="2"/>
      <c r="W622"/>
      <c r="Z622"/>
      <c r="AA622"/>
    </row>
    <row r="623" spans="12:27">
      <c r="L623" s="2"/>
      <c r="M623" s="2"/>
      <c r="W623"/>
      <c r="Z623"/>
      <c r="AA623"/>
    </row>
    <row r="624" spans="12:27">
      <c r="L624" s="2"/>
      <c r="M624" s="2"/>
      <c r="W624"/>
      <c r="Z624"/>
      <c r="AA624"/>
    </row>
    <row r="625" spans="12:27">
      <c r="L625" s="2"/>
      <c r="M625" s="2"/>
      <c r="W625"/>
      <c r="Z625"/>
      <c r="AA625"/>
    </row>
    <row r="626" spans="12:27">
      <c r="L626" s="2"/>
      <c r="M626" s="2"/>
      <c r="W626"/>
      <c r="Z626"/>
      <c r="AA626"/>
    </row>
    <row r="627" spans="12:27">
      <c r="L627" s="2"/>
      <c r="M627" s="2"/>
      <c r="W627"/>
      <c r="Z627"/>
      <c r="AA627"/>
    </row>
    <row r="628" spans="12:27">
      <c r="L628" s="2"/>
      <c r="M628" s="2"/>
      <c r="W628"/>
      <c r="Z628"/>
      <c r="AA628"/>
    </row>
    <row r="629" spans="12:27">
      <c r="L629" s="2"/>
      <c r="M629" s="2"/>
      <c r="W629"/>
      <c r="Z629"/>
      <c r="AA629"/>
    </row>
    <row r="630" spans="12:27">
      <c r="L630" s="2"/>
      <c r="M630" s="2"/>
      <c r="W630"/>
      <c r="Z630"/>
      <c r="AA630"/>
    </row>
    <row r="631" spans="12:27">
      <c r="L631" s="2"/>
      <c r="M631" s="2"/>
      <c r="W631"/>
      <c r="Z631"/>
      <c r="AA631"/>
    </row>
    <row r="632" spans="12:27">
      <c r="L632" s="2"/>
      <c r="M632" s="2"/>
      <c r="W632"/>
      <c r="Z632"/>
      <c r="AA632"/>
    </row>
    <row r="633" spans="12:27">
      <c r="L633" s="2"/>
      <c r="M633" s="2"/>
      <c r="W633"/>
      <c r="Z633"/>
      <c r="AA633"/>
    </row>
    <row r="634" spans="12:27">
      <c r="L634" s="2"/>
      <c r="M634" s="2"/>
    </row>
    <row r="635" spans="12:27">
      <c r="L635" s="2"/>
      <c r="M635" s="2"/>
    </row>
    <row r="636" spans="12:27">
      <c r="L636" s="2"/>
      <c r="M636" s="2"/>
    </row>
    <row r="637" spans="12:27">
      <c r="L637" s="2"/>
      <c r="M637" s="2"/>
    </row>
    <row r="638" spans="12:27">
      <c r="L638" s="2"/>
      <c r="M638" s="2"/>
    </row>
    <row r="639" spans="12:27">
      <c r="L639" s="2"/>
      <c r="M639" s="2"/>
    </row>
    <row r="640" spans="12:27">
      <c r="L640" s="2"/>
      <c r="M640" s="2"/>
    </row>
    <row r="641" spans="12:13">
      <c r="L641" s="2"/>
      <c r="M641" s="2"/>
    </row>
    <row r="642" spans="12:13">
      <c r="L642" s="2"/>
      <c r="M642" s="2"/>
    </row>
    <row r="643" spans="12:13">
      <c r="L643" s="2"/>
      <c r="M643" s="2"/>
    </row>
    <row r="644" spans="12:13">
      <c r="L644" s="2"/>
      <c r="M644" s="2"/>
    </row>
    <row r="645" spans="12:13">
      <c r="L645" s="2"/>
      <c r="M645" s="2"/>
    </row>
    <row r="646" spans="12:13">
      <c r="L646" s="2"/>
      <c r="M646" s="2"/>
    </row>
    <row r="647" spans="12:13">
      <c r="L647" s="2"/>
      <c r="M647" s="2"/>
    </row>
    <row r="648" spans="12:13">
      <c r="L648" s="2"/>
      <c r="M648" s="2"/>
    </row>
    <row r="649" spans="12:13">
      <c r="L649" s="2"/>
      <c r="M649" s="2"/>
    </row>
    <row r="650" spans="12:13">
      <c r="L650" s="2"/>
      <c r="M650" s="2"/>
    </row>
    <row r="651" spans="12:13">
      <c r="L651" s="2"/>
      <c r="M651" s="2"/>
    </row>
    <row r="652" spans="12:13">
      <c r="L652" s="2"/>
      <c r="M652" s="2"/>
    </row>
    <row r="653" spans="12:13">
      <c r="L653" s="2"/>
      <c r="M653" s="2"/>
    </row>
    <row r="654" spans="12:13">
      <c r="L654" s="2"/>
      <c r="M654" s="2"/>
    </row>
    <row r="655" spans="12:13">
      <c r="L655" s="2"/>
      <c r="M655" s="2"/>
    </row>
    <row r="656" spans="12:13">
      <c r="L656" s="2"/>
      <c r="M656" s="2"/>
    </row>
    <row r="657" spans="12:13">
      <c r="L657" s="2"/>
      <c r="M657" s="2"/>
    </row>
    <row r="658" spans="12:13">
      <c r="L658" s="2"/>
      <c r="M658" s="2"/>
    </row>
    <row r="659" spans="12:13">
      <c r="L659" s="2"/>
      <c r="M659" s="2"/>
    </row>
    <row r="660" spans="12:13">
      <c r="L660" s="2"/>
      <c r="M660" s="2"/>
    </row>
    <row r="661" spans="12:13">
      <c r="L661" s="2"/>
      <c r="M661" s="2"/>
    </row>
    <row r="662" spans="12:13">
      <c r="L662" s="2"/>
      <c r="M662" s="2"/>
    </row>
    <row r="663" spans="12:13">
      <c r="L663" s="2"/>
      <c r="M663" s="2"/>
    </row>
    <row r="664" spans="12:13">
      <c r="L664" s="2"/>
      <c r="M664" s="2"/>
    </row>
    <row r="665" spans="12:13">
      <c r="L665" s="2"/>
      <c r="M665" s="2"/>
    </row>
    <row r="666" spans="12:13">
      <c r="L666" s="2"/>
      <c r="M666" s="2"/>
    </row>
    <row r="667" spans="12:13">
      <c r="L667" s="2"/>
      <c r="M667" s="2"/>
    </row>
    <row r="668" spans="12:13">
      <c r="L668" s="2"/>
      <c r="M668" s="2"/>
    </row>
    <row r="669" spans="12:13">
      <c r="L669" s="2"/>
      <c r="M669" s="2"/>
    </row>
    <row r="670" spans="12:13">
      <c r="L670" s="2"/>
      <c r="M670" s="2"/>
    </row>
    <row r="671" spans="12:13">
      <c r="L671" s="2"/>
      <c r="M671" s="2"/>
    </row>
    <row r="672" spans="12:13">
      <c r="L672" s="2"/>
      <c r="M672" s="2"/>
    </row>
    <row r="673" spans="12:13">
      <c r="L673" s="2"/>
      <c r="M673" s="2"/>
    </row>
    <row r="674" spans="12:13">
      <c r="L674" s="2"/>
      <c r="M674" s="2"/>
    </row>
    <row r="675" spans="12:13">
      <c r="L675" s="2"/>
      <c r="M675" s="2"/>
    </row>
    <row r="676" spans="12:13">
      <c r="L676" s="2"/>
      <c r="M676" s="2"/>
    </row>
    <row r="677" spans="12:13">
      <c r="L677" s="2"/>
      <c r="M677" s="2"/>
    </row>
    <row r="678" spans="12:13">
      <c r="L678" s="2"/>
      <c r="M678" s="2"/>
    </row>
    <row r="679" spans="12:13">
      <c r="L679" s="2"/>
      <c r="M679" s="2"/>
    </row>
    <row r="680" spans="12:13">
      <c r="L680" s="2"/>
      <c r="M680" s="2"/>
    </row>
    <row r="681" spans="12:13">
      <c r="L681" s="2"/>
      <c r="M681" s="2"/>
    </row>
    <row r="682" spans="12:13">
      <c r="L682" s="2"/>
      <c r="M682" s="2"/>
    </row>
    <row r="683" spans="12:13">
      <c r="L683" s="2"/>
      <c r="M683" s="2"/>
    </row>
    <row r="684" spans="12:13">
      <c r="L684" s="2"/>
      <c r="M684" s="2"/>
    </row>
    <row r="685" spans="12:13">
      <c r="L685" s="2"/>
      <c r="M685" s="2"/>
    </row>
    <row r="686" spans="12:13">
      <c r="L686" s="2"/>
      <c r="M686" s="2"/>
    </row>
    <row r="687" spans="12:13">
      <c r="L687" s="2"/>
      <c r="M687" s="2"/>
    </row>
    <row r="688" spans="12:13">
      <c r="L688" s="2"/>
      <c r="M688" s="2"/>
    </row>
    <row r="689" spans="12:13">
      <c r="L689" s="2"/>
      <c r="M689" s="2"/>
    </row>
    <row r="690" spans="12:13">
      <c r="L690" s="2"/>
      <c r="M690" s="2"/>
    </row>
    <row r="691" spans="12:13">
      <c r="L691" s="2"/>
      <c r="M691" s="2"/>
    </row>
    <row r="692" spans="12:13">
      <c r="L692" s="2"/>
      <c r="M692" s="2"/>
    </row>
    <row r="693" spans="12:13">
      <c r="L693" s="2"/>
      <c r="M693" s="2"/>
    </row>
    <row r="694" spans="12:13">
      <c r="L694" s="2"/>
      <c r="M694" s="2"/>
    </row>
    <row r="695" spans="12:13">
      <c r="L695" s="2"/>
      <c r="M695" s="2"/>
    </row>
    <row r="696" spans="12:13">
      <c r="L696" s="2"/>
      <c r="M696" s="2"/>
    </row>
    <row r="697" spans="12:13">
      <c r="L697" s="2"/>
      <c r="M697" s="2"/>
    </row>
    <row r="698" spans="12:13">
      <c r="L698" s="2"/>
      <c r="M698" s="2"/>
    </row>
    <row r="699" spans="12:13">
      <c r="L699" s="2"/>
      <c r="M699" s="2"/>
    </row>
    <row r="700" spans="12:13">
      <c r="L700" s="2"/>
      <c r="M700" s="2"/>
    </row>
    <row r="701" spans="12:13">
      <c r="L701" s="2"/>
      <c r="M701" s="2"/>
    </row>
    <row r="702" spans="12:13">
      <c r="L702" s="2"/>
      <c r="M702" s="2"/>
    </row>
    <row r="703" spans="12:13">
      <c r="L703" s="2"/>
      <c r="M703" s="2"/>
    </row>
    <row r="704" spans="12:13">
      <c r="L704" s="2"/>
      <c r="M704" s="2"/>
    </row>
    <row r="705" spans="12:13">
      <c r="L705" s="2"/>
      <c r="M705" s="2"/>
    </row>
    <row r="706" spans="12:13">
      <c r="L706" s="2"/>
      <c r="M706" s="2"/>
    </row>
    <row r="707" spans="12:13">
      <c r="L707" s="2"/>
      <c r="M707" s="2"/>
    </row>
    <row r="708" spans="12:13">
      <c r="L708" s="2"/>
      <c r="M708" s="2"/>
    </row>
    <row r="709" spans="12:13">
      <c r="L709" s="2"/>
      <c r="M709" s="2"/>
    </row>
    <row r="710" spans="12:13">
      <c r="L710" s="2"/>
      <c r="M710" s="2"/>
    </row>
    <row r="711" spans="12:13">
      <c r="L711" s="2"/>
      <c r="M711" s="2"/>
    </row>
    <row r="712" spans="12:13">
      <c r="L712" s="2"/>
      <c r="M712" s="2"/>
    </row>
    <row r="713" spans="12:13">
      <c r="L713" s="2"/>
      <c r="M713" s="2"/>
    </row>
    <row r="714" spans="12:13">
      <c r="L714" s="2"/>
      <c r="M714" s="2"/>
    </row>
    <row r="715" spans="12:13">
      <c r="L715" s="2"/>
      <c r="M715" s="2"/>
    </row>
    <row r="716" spans="12:13">
      <c r="L716" s="2"/>
      <c r="M716" s="2"/>
    </row>
    <row r="717" spans="12:13">
      <c r="L717" s="2"/>
      <c r="M717" s="2"/>
    </row>
    <row r="718" spans="12:13">
      <c r="L718" s="2"/>
      <c r="M718" s="2"/>
    </row>
    <row r="719" spans="12:13">
      <c r="L719" s="2"/>
      <c r="M719" s="2"/>
    </row>
    <row r="720" spans="12:13">
      <c r="L720" s="2"/>
      <c r="M720" s="2"/>
    </row>
    <row r="721" spans="12:13">
      <c r="L721" s="2"/>
      <c r="M721" s="2"/>
    </row>
    <row r="722" spans="12:13">
      <c r="L722" s="2"/>
      <c r="M722" s="2"/>
    </row>
    <row r="723" spans="12:13">
      <c r="L723" s="2"/>
      <c r="M723" s="2"/>
    </row>
    <row r="724" spans="12:13">
      <c r="L724" s="2"/>
      <c r="M724" s="2"/>
    </row>
    <row r="725" spans="12:13">
      <c r="L725" s="2"/>
      <c r="M725" s="2"/>
    </row>
    <row r="726" spans="12:13">
      <c r="L726" s="2"/>
      <c r="M726" s="2"/>
    </row>
    <row r="727" spans="12:13">
      <c r="L727" s="2"/>
      <c r="M727" s="2"/>
    </row>
    <row r="728" spans="12:13">
      <c r="L728" s="2"/>
      <c r="M728" s="2"/>
    </row>
    <row r="729" spans="12:13">
      <c r="L729" s="2"/>
      <c r="M729" s="2"/>
    </row>
    <row r="730" spans="12:13">
      <c r="L730" s="2"/>
      <c r="M730" s="2"/>
    </row>
    <row r="731" spans="12:13">
      <c r="L731" s="2"/>
      <c r="M731" s="2"/>
    </row>
    <row r="732" spans="12:13">
      <c r="L732" s="2"/>
      <c r="M732" s="2"/>
    </row>
    <row r="733" spans="12:13">
      <c r="L733" s="2"/>
      <c r="M733" s="2"/>
    </row>
    <row r="734" spans="12:13">
      <c r="L734" s="2"/>
      <c r="M734" s="2"/>
    </row>
    <row r="735" spans="12:13">
      <c r="L735" s="2"/>
      <c r="M735" s="2"/>
    </row>
    <row r="736" spans="12:13">
      <c r="L736" s="2"/>
      <c r="M736" s="2"/>
    </row>
    <row r="737" spans="12:13">
      <c r="L737" s="2"/>
      <c r="M737" s="2"/>
    </row>
    <row r="738" spans="12:13">
      <c r="L738" s="2"/>
      <c r="M738" s="2"/>
    </row>
    <row r="739" spans="12:13">
      <c r="L739" s="2"/>
      <c r="M739" s="2"/>
    </row>
    <row r="740" spans="12:13">
      <c r="L740" s="2"/>
      <c r="M740" s="2"/>
    </row>
    <row r="741" spans="12:13">
      <c r="L741" s="2"/>
      <c r="M741" s="2"/>
    </row>
    <row r="742" spans="12:13">
      <c r="L742" s="2"/>
      <c r="M742" s="2"/>
    </row>
    <row r="743" spans="12:13">
      <c r="L743" s="2"/>
      <c r="M743" s="2"/>
    </row>
    <row r="744" spans="12:13">
      <c r="L744" s="2"/>
      <c r="M744" s="2"/>
    </row>
    <row r="745" spans="12:13">
      <c r="L745" s="2"/>
      <c r="M745" s="2"/>
    </row>
    <row r="746" spans="12:13">
      <c r="L746" s="2"/>
      <c r="M746" s="2"/>
    </row>
    <row r="747" spans="12:13">
      <c r="L747" s="2"/>
      <c r="M747" s="2"/>
    </row>
    <row r="748" spans="12:13">
      <c r="L748" s="2"/>
      <c r="M748" s="2"/>
    </row>
    <row r="749" spans="12:13">
      <c r="L749" s="2"/>
      <c r="M749" s="2"/>
    </row>
    <row r="750" spans="12:13">
      <c r="L750" s="2"/>
      <c r="M750" s="2"/>
    </row>
    <row r="751" spans="12:13">
      <c r="L751" s="2"/>
      <c r="M751" s="2"/>
    </row>
    <row r="752" spans="12:13">
      <c r="L752" s="2"/>
      <c r="M752" s="2"/>
    </row>
    <row r="753" spans="12:13">
      <c r="L753" s="2"/>
      <c r="M753" s="2"/>
    </row>
    <row r="754" spans="12:13">
      <c r="L754" s="2"/>
      <c r="M754" s="2"/>
    </row>
    <row r="755" spans="12:13">
      <c r="L755" s="2"/>
      <c r="M755" s="2"/>
    </row>
    <row r="756" spans="12:13">
      <c r="L756" s="2"/>
      <c r="M756" s="2"/>
    </row>
    <row r="757" spans="12:13">
      <c r="L757" s="2"/>
      <c r="M757" s="2"/>
    </row>
    <row r="758" spans="12:13">
      <c r="L758" s="2"/>
      <c r="M758" s="2"/>
    </row>
    <row r="759" spans="12:13">
      <c r="L759" s="2"/>
      <c r="M759" s="2"/>
    </row>
    <row r="760" spans="12:13">
      <c r="L760" s="2"/>
      <c r="M760" s="2"/>
    </row>
    <row r="761" spans="12:13">
      <c r="L761" s="2"/>
      <c r="M761" s="2"/>
    </row>
    <row r="762" spans="12:13">
      <c r="L762" s="2"/>
      <c r="M762" s="2"/>
    </row>
    <row r="763" spans="12:13">
      <c r="L763" s="2"/>
      <c r="M763" s="2"/>
    </row>
    <row r="764" spans="12:13">
      <c r="L764" s="2"/>
      <c r="M764" s="2"/>
    </row>
    <row r="765" spans="12:13">
      <c r="L765" s="2"/>
      <c r="M765" s="2"/>
    </row>
    <row r="766" spans="12:13">
      <c r="L766" s="2"/>
      <c r="M766" s="2"/>
    </row>
    <row r="767" spans="12:13">
      <c r="L767" s="2"/>
      <c r="M767" s="2"/>
    </row>
    <row r="768" spans="12:13">
      <c r="L768" s="2"/>
      <c r="M768" s="2"/>
    </row>
    <row r="769" spans="12:13">
      <c r="L769" s="2"/>
      <c r="M769" s="2"/>
    </row>
    <row r="770" spans="12:13">
      <c r="L770" s="2"/>
      <c r="M770" s="2"/>
    </row>
    <row r="771" spans="12:13">
      <c r="L771" s="2"/>
      <c r="M771" s="2"/>
    </row>
    <row r="772" spans="12:13">
      <c r="L772" s="2"/>
      <c r="M772" s="2"/>
    </row>
    <row r="773" spans="12:13">
      <c r="L773" s="2"/>
      <c r="M773" s="2"/>
    </row>
    <row r="774" spans="12:13">
      <c r="L774" s="2"/>
      <c r="M774" s="2"/>
    </row>
    <row r="775" spans="12:13">
      <c r="L775" s="2"/>
      <c r="M775" s="2"/>
    </row>
    <row r="776" spans="12:13">
      <c r="L776" s="2"/>
      <c r="M776" s="2"/>
    </row>
    <row r="777" spans="12:13">
      <c r="L777" s="2"/>
      <c r="M777" s="2"/>
    </row>
    <row r="778" spans="12:13">
      <c r="L778" s="2"/>
      <c r="M778" s="2"/>
    </row>
    <row r="779" spans="12:13">
      <c r="L779" s="2"/>
      <c r="M779" s="2"/>
    </row>
    <row r="780" spans="12:13">
      <c r="L780" s="2"/>
      <c r="M780" s="2"/>
    </row>
    <row r="781" spans="12:13">
      <c r="L781" s="2"/>
      <c r="M781" s="2"/>
    </row>
    <row r="782" spans="12:13">
      <c r="L782" s="2"/>
      <c r="M782" s="2"/>
    </row>
    <row r="783" spans="12:13">
      <c r="L783" s="2"/>
      <c r="M783" s="2"/>
    </row>
    <row r="784" spans="12:13">
      <c r="L784" s="2"/>
      <c r="M784" s="2"/>
    </row>
    <row r="785" spans="12:13">
      <c r="L785" s="2"/>
      <c r="M785" s="2"/>
    </row>
    <row r="786" spans="12:13">
      <c r="L786" s="2"/>
      <c r="M786" s="2"/>
    </row>
    <row r="787" spans="12:13">
      <c r="L787" s="2"/>
      <c r="M787" s="2"/>
    </row>
    <row r="788" spans="12:13">
      <c r="L788" s="2"/>
      <c r="M788" s="2"/>
    </row>
    <row r="789" spans="12:13">
      <c r="L789" s="2"/>
      <c r="M789" s="2"/>
    </row>
    <row r="790" spans="12:13">
      <c r="L790" s="2"/>
      <c r="M790" s="2"/>
    </row>
    <row r="791" spans="12:13">
      <c r="L791" s="2"/>
      <c r="M791" s="2"/>
    </row>
    <row r="792" spans="12:13">
      <c r="L792" s="2"/>
      <c r="M792" s="2"/>
    </row>
    <row r="793" spans="12:13">
      <c r="L793" s="2"/>
      <c r="M793" s="2"/>
    </row>
    <row r="794" spans="12:13">
      <c r="L794" s="2"/>
      <c r="M794" s="2"/>
    </row>
    <row r="795" spans="12:13">
      <c r="L795" s="2"/>
      <c r="M795" s="2"/>
    </row>
    <row r="796" spans="12:13">
      <c r="L796" s="2"/>
      <c r="M796" s="2"/>
    </row>
    <row r="797" spans="12:13">
      <c r="L797" s="2"/>
      <c r="M797" s="2"/>
    </row>
    <row r="798" spans="12:13">
      <c r="L798" s="2"/>
      <c r="M798" s="2"/>
    </row>
    <row r="799" spans="12:13">
      <c r="L799" s="2"/>
      <c r="M799" s="2"/>
    </row>
    <row r="800" spans="12:13">
      <c r="L800" s="2"/>
      <c r="M800" s="2"/>
    </row>
    <row r="801" spans="12:13">
      <c r="L801" s="2"/>
      <c r="M801" s="2"/>
    </row>
    <row r="802" spans="12:13">
      <c r="L802" s="2"/>
      <c r="M802" s="2"/>
    </row>
    <row r="803" spans="12:13">
      <c r="L803" s="2"/>
      <c r="M803" s="2"/>
    </row>
    <row r="804" spans="12:13">
      <c r="L804" s="2"/>
      <c r="M804" s="2"/>
    </row>
    <row r="805" spans="12:13">
      <c r="L805" s="2"/>
      <c r="M805" s="2"/>
    </row>
    <row r="806" spans="12:13">
      <c r="L806" s="2"/>
      <c r="M806" s="2"/>
    </row>
    <row r="807" spans="12:13">
      <c r="L807" s="2"/>
      <c r="M807" s="2"/>
    </row>
    <row r="808" spans="12:13">
      <c r="L808" s="2"/>
      <c r="M808" s="2"/>
    </row>
    <row r="809" spans="12:13">
      <c r="L809" s="2"/>
      <c r="M809" s="2"/>
    </row>
    <row r="810" spans="12:13">
      <c r="L810" s="2"/>
      <c r="M810" s="2"/>
    </row>
    <row r="811" spans="12:13">
      <c r="L811" s="2"/>
      <c r="M811" s="2"/>
    </row>
    <row r="812" spans="12:13">
      <c r="L812" s="2"/>
      <c r="M812" s="2"/>
    </row>
    <row r="813" spans="12:13">
      <c r="L813" s="2"/>
      <c r="M813" s="2"/>
    </row>
    <row r="814" spans="12:13">
      <c r="L814" s="2"/>
      <c r="M814" s="2"/>
    </row>
    <row r="815" spans="12:13">
      <c r="L815" s="2"/>
      <c r="M815" s="2"/>
    </row>
    <row r="816" spans="12:13">
      <c r="L816" s="2"/>
      <c r="M816" s="2"/>
    </row>
    <row r="817" spans="12:13">
      <c r="L817" s="2"/>
      <c r="M817" s="2"/>
    </row>
    <row r="818" spans="12:13">
      <c r="L818" s="2"/>
      <c r="M818" s="2"/>
    </row>
    <row r="819" spans="12:13">
      <c r="L819" s="2"/>
      <c r="M819" s="2"/>
    </row>
    <row r="820" spans="12:13">
      <c r="L820" s="2"/>
      <c r="M820" s="2"/>
    </row>
    <row r="821" spans="12:13">
      <c r="L821" s="2"/>
      <c r="M821" s="2"/>
    </row>
    <row r="822" spans="12:13">
      <c r="L822" s="2"/>
      <c r="M822" s="2"/>
    </row>
    <row r="823" spans="12:13">
      <c r="L823" s="2"/>
      <c r="M823" s="2"/>
    </row>
    <row r="824" spans="12:13">
      <c r="L824" s="2"/>
      <c r="M824" s="2"/>
    </row>
    <row r="825" spans="12:13">
      <c r="L825" s="2"/>
      <c r="M825" s="2"/>
    </row>
    <row r="826" spans="12:13">
      <c r="L826" s="2"/>
      <c r="M826" s="2"/>
    </row>
    <row r="827" spans="12:13">
      <c r="L827" s="2"/>
      <c r="M827" s="2"/>
    </row>
    <row r="828" spans="12:13">
      <c r="L828" s="2"/>
      <c r="M828" s="2"/>
    </row>
    <row r="829" spans="12:13">
      <c r="L829" s="2"/>
      <c r="M829" s="2"/>
    </row>
    <row r="830" spans="12:13">
      <c r="L830" s="2"/>
      <c r="M830" s="2"/>
    </row>
    <row r="831" spans="12:13">
      <c r="L831" s="2"/>
      <c r="M831" s="2"/>
    </row>
    <row r="832" spans="12:13">
      <c r="L832" s="2"/>
      <c r="M832" s="2"/>
    </row>
    <row r="833" spans="12:13">
      <c r="L833" s="2"/>
      <c r="M833" s="2"/>
    </row>
    <row r="834" spans="12:13">
      <c r="L834" s="2"/>
      <c r="M834" s="2"/>
    </row>
    <row r="835" spans="12:13">
      <c r="L835" s="2"/>
      <c r="M835" s="2"/>
    </row>
    <row r="836" spans="12:13">
      <c r="L836" s="2"/>
      <c r="M836" s="2"/>
    </row>
    <row r="837" spans="12:13">
      <c r="L837" s="2"/>
      <c r="M837" s="2"/>
    </row>
    <row r="838" spans="12:13">
      <c r="L838" s="2"/>
      <c r="M838" s="2"/>
    </row>
    <row r="839" spans="12:13">
      <c r="L839" s="2"/>
      <c r="M839" s="2"/>
    </row>
    <row r="840" spans="12:13">
      <c r="L840" s="2"/>
      <c r="M840" s="2"/>
    </row>
    <row r="841" spans="12:13">
      <c r="L841" s="2"/>
      <c r="M841" s="2"/>
    </row>
    <row r="842" spans="12:13">
      <c r="L842" s="2"/>
      <c r="M842" s="2"/>
    </row>
    <row r="843" spans="12:13">
      <c r="L843" s="2"/>
      <c r="M843" s="2"/>
    </row>
    <row r="844" spans="12:13">
      <c r="L844" s="2"/>
      <c r="M844" s="2"/>
    </row>
    <row r="845" spans="12:13">
      <c r="L845" s="2"/>
      <c r="M845" s="2"/>
    </row>
    <row r="846" spans="12:13">
      <c r="L846" s="2"/>
      <c r="M846" s="2"/>
    </row>
    <row r="847" spans="12:13">
      <c r="L847" s="2"/>
      <c r="M847" s="2"/>
    </row>
    <row r="848" spans="12:13">
      <c r="L848" s="2"/>
      <c r="M848" s="2"/>
    </row>
    <row r="849" spans="12:13">
      <c r="L849" s="2"/>
      <c r="M849" s="2"/>
    </row>
    <row r="850" spans="12:13">
      <c r="L850" s="2"/>
      <c r="M850" s="2"/>
    </row>
    <row r="851" spans="12:13">
      <c r="L851" s="2"/>
      <c r="M851" s="2"/>
    </row>
    <row r="852" spans="12:13">
      <c r="L852" s="2"/>
      <c r="M852" s="2"/>
    </row>
    <row r="853" spans="12:13">
      <c r="L853" s="2"/>
      <c r="M853" s="2"/>
    </row>
    <row r="854" spans="12:13">
      <c r="L854" s="2"/>
      <c r="M854" s="2"/>
    </row>
    <row r="855" spans="12:13">
      <c r="L855" s="2"/>
      <c r="M855" s="2"/>
    </row>
    <row r="856" spans="12:13">
      <c r="L856" s="2"/>
      <c r="M856" s="2"/>
    </row>
    <row r="857" spans="12:13">
      <c r="L857" s="2"/>
      <c r="M857" s="2"/>
    </row>
    <row r="858" spans="12:13">
      <c r="L858" s="2"/>
      <c r="M858" s="2"/>
    </row>
    <row r="859" spans="12:13">
      <c r="L859" s="2"/>
      <c r="M859" s="2"/>
    </row>
    <row r="860" spans="12:13">
      <c r="L860" s="2"/>
      <c r="M860" s="2"/>
    </row>
    <row r="861" spans="12:13">
      <c r="L861" s="2"/>
      <c r="M861" s="2"/>
    </row>
    <row r="862" spans="12:13">
      <c r="L862" s="2"/>
      <c r="M862" s="2"/>
    </row>
    <row r="863" spans="12:13">
      <c r="L863" s="2"/>
      <c r="M863" s="2"/>
    </row>
    <row r="864" spans="12:13">
      <c r="L864" s="2"/>
      <c r="M864" s="2"/>
    </row>
    <row r="865" spans="12:13">
      <c r="L865" s="2"/>
      <c r="M865" s="2"/>
    </row>
    <row r="866" spans="12:13">
      <c r="L866" s="2"/>
      <c r="M866" s="2"/>
    </row>
    <row r="867" spans="12:13">
      <c r="L867" s="2"/>
      <c r="M867" s="2"/>
    </row>
    <row r="868" spans="12:13">
      <c r="L868" s="2"/>
      <c r="M868" s="2"/>
    </row>
    <row r="869" spans="12:13">
      <c r="L869" s="2"/>
      <c r="M869" s="2"/>
    </row>
    <row r="870" spans="12:13">
      <c r="L870" s="2"/>
      <c r="M870" s="2"/>
    </row>
    <row r="871" spans="12:13">
      <c r="L871" s="2"/>
      <c r="M871" s="2"/>
    </row>
    <row r="872" spans="12:13">
      <c r="L872" s="2"/>
      <c r="M872" s="2"/>
    </row>
    <row r="873" spans="12:13">
      <c r="L873" s="2"/>
      <c r="M873" s="2"/>
    </row>
    <row r="874" spans="12:13">
      <c r="L874" s="2"/>
      <c r="M874" s="2"/>
    </row>
    <row r="875" spans="12:13">
      <c r="L875" s="2"/>
      <c r="M875" s="2"/>
    </row>
    <row r="876" spans="12:13">
      <c r="L876" s="2"/>
      <c r="M876" s="2"/>
    </row>
    <row r="877" spans="12:13">
      <c r="L877" s="2"/>
      <c r="M877" s="2"/>
    </row>
    <row r="878" spans="12:13">
      <c r="L878" s="2"/>
      <c r="M878" s="2"/>
    </row>
    <row r="879" spans="12:13">
      <c r="L879" s="2"/>
      <c r="M879" s="2"/>
    </row>
    <row r="880" spans="12:13">
      <c r="L880" s="2"/>
      <c r="M880" s="2"/>
    </row>
    <row r="881" spans="12:13">
      <c r="L881" s="2"/>
      <c r="M881" s="2"/>
    </row>
    <row r="882" spans="12:13">
      <c r="L882" s="2"/>
      <c r="M882" s="2"/>
    </row>
    <row r="883" spans="12:13">
      <c r="L883" s="2"/>
      <c r="M883" s="2"/>
    </row>
    <row r="884" spans="12:13">
      <c r="L884" s="2"/>
      <c r="M884" s="2"/>
    </row>
    <row r="885" spans="12:13">
      <c r="L885" s="2"/>
      <c r="M885" s="2"/>
    </row>
    <row r="886" spans="12:13">
      <c r="L886" s="2"/>
      <c r="M886" s="2"/>
    </row>
    <row r="887" spans="12:13">
      <c r="L887" s="2"/>
      <c r="M887" s="2"/>
    </row>
    <row r="888" spans="12:13">
      <c r="L888" s="2"/>
      <c r="M888" s="2"/>
    </row>
    <row r="889" spans="12:13">
      <c r="L889" s="2"/>
      <c r="M889" s="2"/>
    </row>
    <row r="890" spans="12:13">
      <c r="L890" s="2"/>
      <c r="M890" s="2"/>
    </row>
    <row r="891" spans="12:13">
      <c r="L891" s="2"/>
      <c r="M891" s="2"/>
    </row>
    <row r="892" spans="12:13">
      <c r="L892" s="2"/>
      <c r="M892" s="2"/>
    </row>
    <row r="893" spans="12:13">
      <c r="L893" s="2"/>
      <c r="M893" s="2"/>
    </row>
    <row r="894" spans="12:13">
      <c r="L894" s="2"/>
      <c r="M894" s="2"/>
    </row>
    <row r="895" spans="12:13">
      <c r="L895" s="2"/>
      <c r="M895" s="2"/>
    </row>
    <row r="896" spans="12:13">
      <c r="L896" s="2"/>
      <c r="M896" s="2"/>
    </row>
    <row r="897" spans="12:13">
      <c r="L897" s="2"/>
      <c r="M897" s="2"/>
    </row>
    <row r="898" spans="12:13">
      <c r="L898" s="2"/>
      <c r="M898" s="2"/>
    </row>
    <row r="899" spans="12:13">
      <c r="L899" s="2"/>
      <c r="M899" s="2"/>
    </row>
    <row r="900" spans="12:13">
      <c r="L900" s="2"/>
      <c r="M900" s="2"/>
    </row>
    <row r="901" spans="12:13">
      <c r="L901" s="2"/>
      <c r="M901" s="2"/>
    </row>
    <row r="902" spans="12:13">
      <c r="L902" s="2"/>
      <c r="M902" s="2"/>
    </row>
    <row r="903" spans="12:13">
      <c r="L903" s="2"/>
      <c r="M903" s="2"/>
    </row>
    <row r="904" spans="12:13">
      <c r="L904" s="2"/>
      <c r="M904" s="2"/>
    </row>
    <row r="905" spans="12:13">
      <c r="L905" s="2"/>
      <c r="M905" s="2"/>
    </row>
    <row r="906" spans="12:13">
      <c r="L906" s="2"/>
      <c r="M906" s="2"/>
    </row>
    <row r="907" spans="12:13">
      <c r="L907" s="2"/>
      <c r="M907" s="2"/>
    </row>
    <row r="908" spans="12:13">
      <c r="L908" s="2"/>
      <c r="M908" s="2"/>
    </row>
    <row r="909" spans="12:13">
      <c r="L909" s="2"/>
      <c r="M909" s="2"/>
    </row>
    <row r="910" spans="12:13">
      <c r="L910" s="2"/>
      <c r="M910" s="2"/>
    </row>
    <row r="911" spans="12:13">
      <c r="L911" s="2"/>
      <c r="M911" s="2"/>
    </row>
    <row r="912" spans="12:13">
      <c r="L912" s="2"/>
      <c r="M912" s="2"/>
    </row>
    <row r="913" spans="12:13">
      <c r="L913" s="2"/>
      <c r="M913" s="2"/>
    </row>
    <row r="914" spans="12:13">
      <c r="L914" s="2"/>
      <c r="M914" s="2"/>
    </row>
    <row r="915" spans="12:13">
      <c r="L915" s="2"/>
      <c r="M915" s="2"/>
    </row>
    <row r="916" spans="12:13">
      <c r="L916" s="2"/>
      <c r="M916" s="2"/>
    </row>
    <row r="917" spans="12:13">
      <c r="L917" s="2"/>
      <c r="M917" s="2"/>
    </row>
    <row r="918" spans="12:13">
      <c r="L918" s="2"/>
      <c r="M918" s="2"/>
    </row>
    <row r="919" spans="12:13">
      <c r="L919" s="2"/>
      <c r="M919" s="2"/>
    </row>
    <row r="920" spans="12:13">
      <c r="L920" s="2"/>
      <c r="M920" s="2"/>
    </row>
    <row r="921" spans="12:13">
      <c r="L921" s="2"/>
      <c r="M921" s="2"/>
    </row>
    <row r="922" spans="12:13">
      <c r="L922" s="2"/>
      <c r="M922" s="2"/>
    </row>
    <row r="923" spans="12:13">
      <c r="L923" s="2"/>
      <c r="M923" s="2"/>
    </row>
    <row r="924" spans="12:13">
      <c r="L924" s="2"/>
      <c r="M924" s="2"/>
    </row>
    <row r="925" spans="12:13">
      <c r="L925" s="2"/>
      <c r="M925" s="2"/>
    </row>
    <row r="926" spans="12:13">
      <c r="L926" s="2"/>
      <c r="M926" s="2"/>
    </row>
    <row r="927" spans="12:13">
      <c r="L927" s="2"/>
      <c r="M927" s="2"/>
    </row>
    <row r="928" spans="12:13">
      <c r="L928" s="2"/>
      <c r="M928" s="2"/>
    </row>
    <row r="929" spans="12:13">
      <c r="L929" s="2"/>
      <c r="M929" s="2"/>
    </row>
    <row r="930" spans="12:13">
      <c r="L930" s="2"/>
      <c r="M930" s="2"/>
    </row>
    <row r="931" spans="12:13">
      <c r="L931" s="2"/>
      <c r="M931" s="2"/>
    </row>
    <row r="932" spans="12:13">
      <c r="L932" s="2"/>
      <c r="M932" s="2"/>
    </row>
    <row r="933" spans="12:13">
      <c r="L933" s="2"/>
      <c r="M933" s="2"/>
    </row>
    <row r="934" spans="12:13">
      <c r="L934" s="2"/>
      <c r="M934" s="2"/>
    </row>
    <row r="935" spans="12:13">
      <c r="L935" s="2"/>
      <c r="M935" s="2"/>
    </row>
    <row r="936" spans="12:13">
      <c r="L936" s="2"/>
      <c r="M936" s="2"/>
    </row>
    <row r="937" spans="12:13">
      <c r="L937" s="2"/>
      <c r="M937" s="2"/>
    </row>
    <row r="938" spans="12:13">
      <c r="L938" s="2"/>
      <c r="M938" s="2"/>
    </row>
    <row r="939" spans="12:13">
      <c r="L939" s="2"/>
      <c r="M939" s="2"/>
    </row>
    <row r="940" spans="12:13">
      <c r="L940" s="2"/>
      <c r="M940" s="2"/>
    </row>
    <row r="941" spans="12:13">
      <c r="L941" s="2"/>
      <c r="M941" s="2"/>
    </row>
    <row r="942" spans="12:13">
      <c r="L942" s="2"/>
      <c r="M942" s="2"/>
    </row>
    <row r="943" spans="12:13">
      <c r="L943" s="2"/>
      <c r="M943" s="2"/>
    </row>
    <row r="944" spans="12:13">
      <c r="L944" s="2"/>
      <c r="M944" s="2"/>
    </row>
    <row r="945" spans="12:13">
      <c r="L945" s="2"/>
      <c r="M945" s="2"/>
    </row>
    <row r="946" spans="12:13">
      <c r="L946" s="2"/>
      <c r="M946" s="2"/>
    </row>
    <row r="947" spans="12:13">
      <c r="L947" s="2"/>
      <c r="M947" s="2"/>
    </row>
    <row r="948" spans="12:13">
      <c r="L948" s="2"/>
      <c r="M948" s="2"/>
    </row>
    <row r="949" spans="12:13">
      <c r="L949" s="2"/>
      <c r="M949" s="2"/>
    </row>
    <row r="950" spans="12:13">
      <c r="L950" s="2"/>
      <c r="M950" s="2"/>
    </row>
    <row r="951" spans="12:13">
      <c r="L951" s="2"/>
      <c r="M951" s="2"/>
    </row>
    <row r="952" spans="12:13">
      <c r="L952" s="2"/>
      <c r="M952" s="2"/>
    </row>
    <row r="953" spans="12:13">
      <c r="L953" s="2"/>
      <c r="M953" s="2"/>
    </row>
    <row r="954" spans="12:13">
      <c r="L954" s="2"/>
      <c r="M954" s="2"/>
    </row>
    <row r="955" spans="12:13">
      <c r="L955" s="2"/>
      <c r="M955" s="2"/>
    </row>
    <row r="956" spans="12:13">
      <c r="L956" s="2"/>
      <c r="M956" s="2"/>
    </row>
    <row r="957" spans="12:13">
      <c r="L957" s="2"/>
      <c r="M957" s="2"/>
    </row>
    <row r="958" spans="12:13">
      <c r="L958" s="2"/>
      <c r="M958" s="2"/>
    </row>
    <row r="959" spans="12:13">
      <c r="L959" s="2"/>
      <c r="M959" s="2"/>
    </row>
    <row r="960" spans="12:13">
      <c r="L960" s="2"/>
      <c r="M960" s="2"/>
    </row>
    <row r="961" spans="12:13">
      <c r="L961" s="2"/>
      <c r="M961" s="2"/>
    </row>
    <row r="962" spans="12:13">
      <c r="L962" s="2"/>
      <c r="M962" s="2"/>
    </row>
    <row r="963" spans="12:13">
      <c r="L963" s="2"/>
      <c r="M963" s="2"/>
    </row>
    <row r="964" spans="12:13">
      <c r="L964" s="2"/>
      <c r="M964" s="2"/>
    </row>
    <row r="965" spans="12:13">
      <c r="L965" s="2"/>
      <c r="M965" s="2"/>
    </row>
    <row r="966" spans="12:13">
      <c r="L966" s="2"/>
      <c r="M966" s="2"/>
    </row>
    <row r="967" spans="12:13">
      <c r="L967" s="2"/>
      <c r="M967" s="2"/>
    </row>
    <row r="968" spans="12:13">
      <c r="L968" s="2"/>
      <c r="M968" s="2"/>
    </row>
    <row r="969" spans="12:13">
      <c r="L969" s="2"/>
      <c r="M969" s="2"/>
    </row>
    <row r="970" spans="12:13">
      <c r="L970" s="2"/>
      <c r="M970" s="2"/>
    </row>
    <row r="971" spans="12:13">
      <c r="L971" s="2"/>
      <c r="M971" s="2"/>
    </row>
  </sheetData>
  <mergeCells count="2">
    <mergeCell ref="K9:N9"/>
    <mergeCell ref="E9:I9"/>
  </mergeCells>
  <phoneticPr fontId="0" type="noConversion"/>
  <pageMargins left="0.75" right="0.75" top="1" bottom="1" header="0.5" footer="0.5"/>
  <pageSetup paperSize="9" orientation="portrait" horizontalDpi="4294967293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SoilWB</vt:lpstr>
      <vt:lpstr>SoilWB_template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Carolyn Hedley</dc:creator>
  <cp:lastModifiedBy>Carolyn</cp:lastModifiedBy>
  <dcterms:created xsi:type="dcterms:W3CDTF">2009-02-28T23:32:33Z</dcterms:created>
  <dcterms:modified xsi:type="dcterms:W3CDTF">2009-05-24T23:27:50Z</dcterms:modified>
</cp:coreProperties>
</file>